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mmunavarov\Desktop\IOM South Sudan 4\ECRP Construction Projects\ITB 4200756771 TP20\"/>
    </mc:Choice>
  </mc:AlternateContent>
  <xr:revisionPtr revIDLastSave="0" documentId="13_ncr:1_{DF641452-B3AA-4324-B33D-65B3CF246CCA}" xr6:coauthVersionLast="47" xr6:coauthVersionMax="47" xr10:uidLastSave="{00000000-0000-0000-0000-000000000000}"/>
  <bookViews>
    <workbookView xWindow="-108" yWindow="-108" windowWidth="23256" windowHeight="13896" xr2:uid="{00000000-000D-0000-FFFF-FFFF00000000}"/>
  </bookViews>
  <sheets>
    <sheet name="Annex B_BoQ_TP20_Pariang " sheetId="2"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F784" i="2"/>
  <c r="F785" i="2"/>
  <c r="F787" i="2"/>
  <c r="F791" i="2"/>
  <c r="F794" i="2"/>
  <c r="F795" i="2"/>
  <c r="F796" i="2"/>
  <c r="F798" i="2"/>
  <c r="F800" i="2"/>
  <c r="F801" i="2"/>
  <c r="F802" i="2"/>
  <c r="F803" i="2"/>
  <c r="F804" i="2"/>
  <c r="F805" i="2"/>
  <c r="F783" i="2"/>
  <c r="F767" i="2"/>
  <c r="F768" i="2"/>
  <c r="F769" i="2"/>
  <c r="F771" i="2"/>
  <c r="F774" i="2"/>
  <c r="F775" i="2"/>
  <c r="F776" i="2"/>
  <c r="F777" i="2"/>
  <c r="F778" i="2"/>
  <c r="F779" i="2"/>
  <c r="F766" i="2"/>
  <c r="F761" i="2"/>
  <c r="F758" i="2"/>
  <c r="F757" i="2"/>
  <c r="F754" i="2"/>
  <c r="F753" i="2"/>
  <c r="F750" i="2"/>
  <c r="F749" i="2"/>
  <c r="F693" i="2"/>
  <c r="F694" i="2"/>
  <c r="F695" i="2"/>
  <c r="F696" i="2"/>
  <c r="F697" i="2"/>
  <c r="F699" i="2"/>
  <c r="F701" i="2"/>
  <c r="F702" i="2"/>
  <c r="F704" i="2"/>
  <c r="F707" i="2"/>
  <c r="F708" i="2"/>
  <c r="F709" i="2"/>
  <c r="F711" i="2"/>
  <c r="F712" i="2"/>
  <c r="F713" i="2"/>
  <c r="F714" i="2"/>
  <c r="F715" i="2"/>
  <c r="F716" i="2"/>
  <c r="F717" i="2"/>
  <c r="F718" i="2"/>
  <c r="F721" i="2"/>
  <c r="F722" i="2"/>
  <c r="F723" i="2"/>
  <c r="F724" i="2"/>
  <c r="F726" i="2"/>
  <c r="F728" i="2"/>
  <c r="F729" i="2"/>
  <c r="F730" i="2"/>
  <c r="F731" i="2"/>
  <c r="F732" i="2"/>
  <c r="F735" i="2"/>
  <c r="F736" i="2"/>
  <c r="F738" i="2"/>
  <c r="F740" i="2"/>
  <c r="F741" i="2"/>
  <c r="F742" i="2"/>
  <c r="F744" i="2"/>
  <c r="F745" i="2"/>
  <c r="F692" i="2"/>
  <c r="F666" i="2"/>
  <c r="F667" i="2"/>
  <c r="F669" i="2"/>
  <c r="F673" i="2"/>
  <c r="F676" i="2"/>
  <c r="F677" i="2"/>
  <c r="F678" i="2"/>
  <c r="F680" i="2"/>
  <c r="F682" i="2"/>
  <c r="F683" i="2"/>
  <c r="F684" i="2"/>
  <c r="F685" i="2"/>
  <c r="F686" i="2"/>
  <c r="F687" i="2"/>
  <c r="F665" i="2"/>
  <c r="F649" i="2"/>
  <c r="F650" i="2"/>
  <c r="F651" i="2"/>
  <c r="F653" i="2"/>
  <c r="F656" i="2"/>
  <c r="F657" i="2"/>
  <c r="F658" i="2"/>
  <c r="F659" i="2"/>
  <c r="F660" i="2"/>
  <c r="F661" i="2"/>
  <c r="F648" i="2"/>
  <c r="F643" i="2"/>
  <c r="F640" i="2"/>
  <c r="F639" i="2"/>
  <c r="F636" i="2"/>
  <c r="F635" i="2"/>
  <c r="F632" i="2"/>
  <c r="F631" i="2"/>
  <c r="F575" i="2"/>
  <c r="F576" i="2"/>
  <c r="F577" i="2"/>
  <c r="F578" i="2"/>
  <c r="F579" i="2"/>
  <c r="F581" i="2"/>
  <c r="F583" i="2"/>
  <c r="F584" i="2"/>
  <c r="F586" i="2"/>
  <c r="F589" i="2"/>
  <c r="F590" i="2"/>
  <c r="F591" i="2"/>
  <c r="F593" i="2"/>
  <c r="F594" i="2"/>
  <c r="F595" i="2"/>
  <c r="F596" i="2"/>
  <c r="F597" i="2"/>
  <c r="F598" i="2"/>
  <c r="F599" i="2"/>
  <c r="F600" i="2"/>
  <c r="F603" i="2"/>
  <c r="F604" i="2"/>
  <c r="F605" i="2"/>
  <c r="F606" i="2"/>
  <c r="F608" i="2"/>
  <c r="F610" i="2"/>
  <c r="F611" i="2"/>
  <c r="F612" i="2"/>
  <c r="F613" i="2"/>
  <c r="F614" i="2"/>
  <c r="F617" i="2"/>
  <c r="F618" i="2"/>
  <c r="F620" i="2"/>
  <c r="F622" i="2"/>
  <c r="F623" i="2"/>
  <c r="F624" i="2"/>
  <c r="F626" i="2"/>
  <c r="F627" i="2"/>
  <c r="F574" i="2"/>
  <c r="F186" i="2"/>
  <c r="F187" i="2"/>
  <c r="F188" i="2"/>
  <c r="F189" i="2"/>
  <c r="F190" i="2"/>
  <c r="F191" i="2"/>
  <c r="F194" i="2"/>
  <c r="F195" i="2"/>
  <c r="F198" i="2"/>
  <c r="F199" i="2"/>
  <c r="F200" i="2"/>
  <c r="F201" i="2"/>
  <c r="F202" i="2"/>
  <c r="F203" i="2"/>
  <c r="F204" i="2"/>
  <c r="F205" i="2"/>
  <c r="F206" i="2"/>
  <c r="F207" i="2"/>
  <c r="F185" i="2"/>
  <c r="F177" i="2"/>
  <c r="F178" i="2"/>
  <c r="F179" i="2"/>
  <c r="F180" i="2"/>
  <c r="F181" i="2"/>
  <c r="F176" i="2"/>
  <c r="F167" i="2"/>
  <c r="F168" i="2"/>
  <c r="F171" i="2"/>
  <c r="F172" i="2"/>
  <c r="F173" i="2"/>
  <c r="F166" i="2"/>
  <c r="F155" i="2"/>
  <c r="F157" i="2"/>
  <c r="F158" i="2"/>
  <c r="F160" i="2"/>
  <c r="F162" i="2"/>
  <c r="F163" i="2"/>
  <c r="F152" i="2"/>
  <c r="F142" i="2"/>
  <c r="F143" i="2"/>
  <c r="F144" i="2"/>
  <c r="F145" i="2"/>
  <c r="F146" i="2"/>
  <c r="F147" i="2"/>
  <c r="F148" i="2"/>
  <c r="F149" i="2"/>
  <c r="F141" i="2"/>
  <c r="F138" i="2"/>
  <c r="F135" i="2"/>
  <c r="F110" i="2"/>
  <c r="F111" i="2"/>
  <c r="F112" i="2"/>
  <c r="F113" i="2"/>
  <c r="F114" i="2"/>
  <c r="F115" i="2"/>
  <c r="F117" i="2"/>
  <c r="F118" i="2"/>
  <c r="F119" i="2"/>
  <c r="F121" i="2"/>
  <c r="F123" i="2"/>
  <c r="F126" i="2"/>
  <c r="F127" i="2"/>
  <c r="F128" i="2"/>
  <c r="F129" i="2"/>
  <c r="F130" i="2"/>
  <c r="F131" i="2"/>
  <c r="F109" i="2"/>
  <c r="F90" i="2"/>
  <c r="F92" i="2"/>
  <c r="F93" i="2"/>
  <c r="F95" i="2"/>
  <c r="F97" i="2"/>
  <c r="F98" i="2"/>
  <c r="F101" i="2"/>
  <c r="F103" i="2"/>
  <c r="F104" i="2"/>
  <c r="F105" i="2"/>
  <c r="F89" i="2"/>
  <c r="F39" i="2"/>
  <c r="F40" i="2"/>
  <c r="F41" i="2"/>
  <c r="F43" i="2"/>
  <c r="F44" i="2"/>
  <c r="F46" i="2"/>
  <c r="F48" i="2"/>
  <c r="F49" i="2"/>
  <c r="F50" i="2"/>
  <c r="F52" i="2"/>
  <c r="F53" i="2"/>
  <c r="F55" i="2"/>
  <c r="F56" i="2"/>
  <c r="F59" i="2"/>
  <c r="F60" i="2"/>
  <c r="F62" i="2"/>
  <c r="F63" i="2"/>
  <c r="F64" i="2"/>
  <c r="F65" i="2"/>
  <c r="F66" i="2"/>
  <c r="F67" i="2"/>
  <c r="F68" i="2"/>
  <c r="F69" i="2"/>
  <c r="F72" i="2"/>
  <c r="F73" i="2"/>
  <c r="F74" i="2"/>
  <c r="F76" i="2"/>
  <c r="F78" i="2"/>
  <c r="F79" i="2"/>
  <c r="F80" i="2"/>
  <c r="F83" i="2"/>
  <c r="F84" i="2"/>
  <c r="F85" i="2"/>
  <c r="F86" i="2"/>
  <c r="F38" i="2"/>
  <c r="B1316" i="2"/>
  <c r="A1317" i="2"/>
  <c r="F572" i="2" l="1"/>
  <c r="F662" i="2"/>
  <c r="F780" i="2"/>
  <c r="F762" i="2"/>
  <c r="F746" i="2"/>
  <c r="F690" i="2"/>
  <c r="F689" i="2" s="1"/>
  <c r="F644" i="2"/>
  <c r="F628" i="2"/>
  <c r="F571" i="2"/>
  <c r="A1321" i="2" l="1"/>
  <c r="B1328" i="2"/>
  <c r="A1328" i="2"/>
  <c r="B1327" i="2"/>
  <c r="A1327" i="2"/>
  <c r="B1326" i="2"/>
  <c r="A1326" i="2"/>
  <c r="B1325" i="2"/>
  <c r="A1325" i="2"/>
  <c r="B1324" i="2"/>
  <c r="A1324" i="2"/>
  <c r="E1323" i="2"/>
  <c r="B1323" i="2"/>
  <c r="A1323" i="2"/>
  <c r="E1322" i="2"/>
  <c r="B1322" i="2"/>
  <c r="A1322" i="2"/>
  <c r="B1321" i="2"/>
  <c r="B1320" i="2"/>
  <c r="A1320" i="2"/>
  <c r="B1319" i="2"/>
  <c r="A1319" i="2"/>
  <c r="B1318" i="2"/>
  <c r="A1318" i="2"/>
  <c r="B1317" i="2"/>
  <c r="F1314" i="2"/>
  <c r="F1313" i="2"/>
  <c r="F1312" i="2"/>
  <c r="F1309" i="2"/>
  <c r="F1307" i="2"/>
  <c r="F1306" i="2"/>
  <c r="F1305" i="2"/>
  <c r="F1304" i="2" s="1"/>
  <c r="F1303" i="2"/>
  <c r="F1302" i="2"/>
  <c r="F1300" i="2"/>
  <c r="C1297" i="2"/>
  <c r="F1297" i="2" s="1"/>
  <c r="F1294" i="2"/>
  <c r="F1293" i="2"/>
  <c r="F1291" i="2"/>
  <c r="F1287" i="2"/>
  <c r="F1285" i="2"/>
  <c r="F1283" i="2" s="1"/>
  <c r="F1282" i="2"/>
  <c r="F1280" i="2"/>
  <c r="F1276" i="2"/>
  <c r="F1274" i="2"/>
  <c r="F1273" i="2"/>
  <c r="F1270" i="2"/>
  <c r="C1267" i="2"/>
  <c r="F1267" i="2" s="1"/>
  <c r="F1266" i="2"/>
  <c r="F1264" i="2"/>
  <c r="F1261" i="2"/>
  <c r="F1260" i="2"/>
  <c r="F1258" i="2"/>
  <c r="F1257" i="2"/>
  <c r="F1254" i="2"/>
  <c r="F1253" i="2"/>
  <c r="F1252" i="2"/>
  <c r="F1250" i="2"/>
  <c r="F1247" i="2"/>
  <c r="F1246" i="2"/>
  <c r="F1244" i="2"/>
  <c r="F1243" i="2"/>
  <c r="F1241" i="2"/>
  <c r="F1239" i="2"/>
  <c r="F1237" i="2"/>
  <c r="F1235" i="2"/>
  <c r="F1233" i="2"/>
  <c r="F1232" i="2"/>
  <c r="F1231" i="2"/>
  <c r="F1230" i="2"/>
  <c r="F1229" i="2"/>
  <c r="F1225" i="2"/>
  <c r="F1224" i="2"/>
  <c r="F1219" i="2"/>
  <c r="F1218" i="2"/>
  <c r="F1216" i="2"/>
  <c r="F1214" i="2"/>
  <c r="F1212" i="2"/>
  <c r="F1211" i="2"/>
  <c r="F1210" i="2"/>
  <c r="F1209" i="2"/>
  <c r="F1205" i="2"/>
  <c r="F1204" i="2"/>
  <c r="F1201" i="2"/>
  <c r="F1200" i="2"/>
  <c r="F1199" i="2"/>
  <c r="F1197" i="2"/>
  <c r="F1195" i="2"/>
  <c r="F1194" i="2"/>
  <c r="F1193" i="2"/>
  <c r="F1191" i="2"/>
  <c r="F1189" i="2"/>
  <c r="F1187" i="2"/>
  <c r="F1186" i="2"/>
  <c r="F1185" i="2"/>
  <c r="F1184" i="2"/>
  <c r="F1177" i="2"/>
  <c r="F1176" i="2"/>
  <c r="F1171" i="2"/>
  <c r="F1170" i="2"/>
  <c r="F1168" i="2"/>
  <c r="F1166" i="2"/>
  <c r="F1164" i="2"/>
  <c r="F1163" i="2"/>
  <c r="F1162" i="2"/>
  <c r="F1161" i="2"/>
  <c r="F1157" i="2"/>
  <c r="F1156" i="2"/>
  <c r="F1153" i="2"/>
  <c r="F1152" i="2"/>
  <c r="F1151" i="2"/>
  <c r="F1149" i="2"/>
  <c r="F1147" i="2"/>
  <c r="F1146" i="2"/>
  <c r="F1145" i="2"/>
  <c r="F1143" i="2"/>
  <c r="F1141" i="2"/>
  <c r="F1139" i="2"/>
  <c r="F1138" i="2"/>
  <c r="F1137" i="2"/>
  <c r="F1136" i="2"/>
  <c r="F1129" i="2"/>
  <c r="F1128" i="2"/>
  <c r="F1126" i="2"/>
  <c r="F1125" i="2"/>
  <c r="F1124" i="2"/>
  <c r="F1123" i="2"/>
  <c r="F1122" i="2"/>
  <c r="F1117" i="2"/>
  <c r="F1116" i="2"/>
  <c r="F1112" i="2"/>
  <c r="F1110" i="2"/>
  <c r="F1108" i="2"/>
  <c r="F1106" i="2"/>
  <c r="F1105" i="2"/>
  <c r="F1102" i="2"/>
  <c r="F1100" i="2"/>
  <c r="F1098" i="2"/>
  <c r="F1097" i="2"/>
  <c r="F1094" i="2"/>
  <c r="F1092" i="2"/>
  <c r="F1090" i="2"/>
  <c r="F1088" i="2"/>
  <c r="F1086" i="2"/>
  <c r="F1084" i="2"/>
  <c r="F1081" i="2"/>
  <c r="F1080" i="2"/>
  <c r="F1079" i="2"/>
  <c r="F1078" i="2"/>
  <c r="F1076" i="2"/>
  <c r="F1074" i="2"/>
  <c r="F1072" i="2"/>
  <c r="F1069" i="2"/>
  <c r="F1066" i="2"/>
  <c r="F1065" i="2"/>
  <c r="F1063" i="2"/>
  <c r="F1061" i="2"/>
  <c r="F1059" i="2"/>
  <c r="F1056" i="2"/>
  <c r="F1054" i="2"/>
  <c r="F1052" i="2"/>
  <c r="F1049" i="2"/>
  <c r="F1048" i="2"/>
  <c r="F1047" i="2"/>
  <c r="F1044" i="2"/>
  <c r="F1043" i="2"/>
  <c r="F1042" i="2"/>
  <c r="F1041" i="2"/>
  <c r="F1038" i="2"/>
  <c r="F1037" i="2"/>
  <c r="F1036" i="2"/>
  <c r="F1033" i="2"/>
  <c r="F1032" i="2"/>
  <c r="F1030" i="2"/>
  <c r="F1028" i="2"/>
  <c r="F1025" i="2"/>
  <c r="F1023" i="2"/>
  <c r="F1020" i="2"/>
  <c r="F1018" i="2"/>
  <c r="F1016" i="2"/>
  <c r="F1014" i="2"/>
  <c r="F1012" i="2"/>
  <c r="F1010" i="2"/>
  <c r="F1007" i="2"/>
  <c r="F1006" i="2"/>
  <c r="F1003" i="2"/>
  <c r="F1002" i="2"/>
  <c r="F1000" i="2"/>
  <c r="F999" i="2"/>
  <c r="F998" i="2"/>
  <c r="F997" i="2"/>
  <c r="F996" i="2"/>
  <c r="F993" i="2"/>
  <c r="F989" i="2"/>
  <c r="F987" i="2"/>
  <c r="F985" i="2"/>
  <c r="F984" i="2"/>
  <c r="F981" i="2"/>
  <c r="F980" i="2"/>
  <c r="F979" i="2"/>
  <c r="F978" i="2"/>
  <c r="F977" i="2"/>
  <c r="F976" i="2"/>
  <c r="F975" i="2"/>
  <c r="F974" i="2"/>
  <c r="F971" i="2"/>
  <c r="F970" i="2"/>
  <c r="F969" i="2"/>
  <c r="F968" i="2"/>
  <c r="F967" i="2"/>
  <c r="F966" i="2"/>
  <c r="F965" i="2"/>
  <c r="F964" i="2"/>
  <c r="F963" i="2"/>
  <c r="F962" i="2"/>
  <c r="F961" i="2"/>
  <c r="F960" i="2"/>
  <c r="F957" i="2"/>
  <c r="F956" i="2"/>
  <c r="F953" i="2"/>
  <c r="F952" i="2"/>
  <c r="F951" i="2"/>
  <c r="F950" i="2"/>
  <c r="F949" i="2"/>
  <c r="F948" i="2"/>
  <c r="F947" i="2"/>
  <c r="F943" i="2"/>
  <c r="F942" i="2"/>
  <c r="F941" i="2"/>
  <c r="F940" i="2"/>
  <c r="F939" i="2"/>
  <c r="F938" i="2"/>
  <c r="F937" i="2"/>
  <c r="F934" i="2"/>
  <c r="F933" i="2"/>
  <c r="F932" i="2" s="1"/>
  <c r="F931" i="2"/>
  <c r="F930" i="2"/>
  <c r="F927" i="2"/>
  <c r="F926" i="2"/>
  <c r="F924" i="2"/>
  <c r="F922" i="2"/>
  <c r="F920" i="2"/>
  <c r="F919" i="2"/>
  <c r="F916" i="2"/>
  <c r="F915" i="2"/>
  <c r="F914" i="2"/>
  <c r="F913" i="2"/>
  <c r="F909" i="2"/>
  <c r="F908" i="2"/>
  <c r="F907" i="2"/>
  <c r="F906" i="2"/>
  <c r="F903" i="2"/>
  <c r="F902" i="2"/>
  <c r="F901" i="2"/>
  <c r="F897" i="2"/>
  <c r="F896" i="2"/>
  <c r="F895" i="2"/>
  <c r="F894" i="2"/>
  <c r="F893" i="2"/>
  <c r="F891" i="2"/>
  <c r="F889" i="2"/>
  <c r="F888" i="2"/>
  <c r="F887" i="2"/>
  <c r="F884" i="2"/>
  <c r="F883" i="2"/>
  <c r="F882" i="2"/>
  <c r="F881" i="2"/>
  <c r="F880" i="2"/>
  <c r="F879" i="2"/>
  <c r="F878" i="2"/>
  <c r="F873" i="2"/>
  <c r="F872" i="2"/>
  <c r="F867" i="2"/>
  <c r="F866" i="2"/>
  <c r="F863" i="2"/>
  <c r="F862" i="2"/>
  <c r="F859" i="2"/>
  <c r="F858" i="2"/>
  <c r="F854" i="2"/>
  <c r="F853" i="2"/>
  <c r="F851" i="2"/>
  <c r="F850" i="2"/>
  <c r="F847" i="2"/>
  <c r="F846" i="2"/>
  <c r="F845" i="2"/>
  <c r="F843" i="2"/>
  <c r="F841" i="2"/>
  <c r="F840" i="2"/>
  <c r="F839" i="2"/>
  <c r="F836" i="2"/>
  <c r="F835" i="2"/>
  <c r="F834" i="2"/>
  <c r="F833" i="2"/>
  <c r="F831" i="2"/>
  <c r="F828" i="2"/>
  <c r="F827" i="2"/>
  <c r="F825" i="2"/>
  <c r="F823" i="2"/>
  <c r="F822" i="2"/>
  <c r="F821" i="2"/>
  <c r="F819" i="2"/>
  <c r="F817" i="2"/>
  <c r="F816" i="2"/>
  <c r="F814" i="2"/>
  <c r="F813" i="2"/>
  <c r="F812" i="2"/>
  <c r="F811" i="2"/>
  <c r="F810" i="2"/>
  <c r="F569" i="2"/>
  <c r="F568" i="2"/>
  <c r="F567" i="2"/>
  <c r="F566" i="2"/>
  <c r="F565" i="2"/>
  <c r="F563" i="2"/>
  <c r="F561" i="2"/>
  <c r="F560" i="2"/>
  <c r="F559" i="2"/>
  <c r="F556" i="2"/>
  <c r="F552" i="2"/>
  <c r="F550" i="2"/>
  <c r="F549" i="2"/>
  <c r="F548" i="2"/>
  <c r="F544" i="2"/>
  <c r="F543" i="2"/>
  <c r="F542" i="2"/>
  <c r="F541" i="2"/>
  <c r="F540" i="2"/>
  <c r="F539" i="2"/>
  <c r="F536" i="2"/>
  <c r="F534" i="2"/>
  <c r="F533" i="2"/>
  <c r="F532" i="2"/>
  <c r="F531" i="2"/>
  <c r="F526" i="2"/>
  <c r="F523" i="2"/>
  <c r="F522" i="2"/>
  <c r="F519" i="2"/>
  <c r="F518" i="2"/>
  <c r="F515" i="2"/>
  <c r="F514" i="2"/>
  <c r="F510" i="2"/>
  <c r="F509" i="2"/>
  <c r="F507" i="2"/>
  <c r="F506" i="2"/>
  <c r="F505" i="2"/>
  <c r="F503" i="2"/>
  <c r="F501" i="2"/>
  <c r="F500" i="2"/>
  <c r="F497" i="2"/>
  <c r="F496" i="2"/>
  <c r="F495" i="2"/>
  <c r="F494" i="2"/>
  <c r="F492" i="2"/>
  <c r="F490" i="2"/>
  <c r="F489" i="2"/>
  <c r="F488" i="2"/>
  <c r="F487" i="2"/>
  <c r="F484" i="2"/>
  <c r="F483" i="2"/>
  <c r="F482" i="2"/>
  <c r="F481" i="2"/>
  <c r="F480" i="2"/>
  <c r="F479" i="2"/>
  <c r="F478" i="2"/>
  <c r="F477" i="2"/>
  <c r="F475" i="2"/>
  <c r="F474" i="2"/>
  <c r="F473" i="2"/>
  <c r="F470" i="2"/>
  <c r="F468" i="2"/>
  <c r="F467" i="2"/>
  <c r="F465" i="2"/>
  <c r="F463" i="2"/>
  <c r="F462" i="2"/>
  <c r="F461" i="2"/>
  <c r="F460" i="2"/>
  <c r="F459" i="2"/>
  <c r="F458" i="2"/>
  <c r="F454" i="2"/>
  <c r="F453" i="2"/>
  <c r="F452" i="2"/>
  <c r="F451" i="2"/>
  <c r="F450" i="2"/>
  <c r="F448" i="2"/>
  <c r="F446" i="2"/>
  <c r="F445" i="2"/>
  <c r="F444" i="2"/>
  <c r="F441" i="2"/>
  <c r="F437" i="2"/>
  <c r="F435" i="2"/>
  <c r="F434" i="2"/>
  <c r="F433" i="2"/>
  <c r="F428" i="2"/>
  <c r="F427" i="2"/>
  <c r="F426" i="2"/>
  <c r="F425" i="2"/>
  <c r="F424" i="2"/>
  <c r="F423" i="2"/>
  <c r="F420" i="2"/>
  <c r="F418" i="2"/>
  <c r="F417" i="2"/>
  <c r="F416" i="2"/>
  <c r="F415" i="2"/>
  <c r="F409" i="2"/>
  <c r="F406" i="2"/>
  <c r="F405" i="2"/>
  <c r="F402" i="2"/>
  <c r="F401" i="2"/>
  <c r="F398" i="2"/>
  <c r="F397" i="2"/>
  <c r="F392" i="2"/>
  <c r="F391" i="2"/>
  <c r="F389" i="2"/>
  <c r="F388" i="2"/>
  <c r="F387" i="2"/>
  <c r="F384" i="2"/>
  <c r="F382" i="2"/>
  <c r="F381" i="2"/>
  <c r="F378" i="2"/>
  <c r="F377" i="2"/>
  <c r="F376" i="2"/>
  <c r="F375" i="2"/>
  <c r="F374" i="2"/>
  <c r="F372" i="2"/>
  <c r="F370" i="2"/>
  <c r="F369" i="2"/>
  <c r="F368" i="2"/>
  <c r="F367" i="2"/>
  <c r="F364" i="2"/>
  <c r="F363" i="2"/>
  <c r="F362" i="2"/>
  <c r="F361" i="2"/>
  <c r="F360" i="2"/>
  <c r="F359" i="2"/>
  <c r="F358" i="2"/>
  <c r="F357" i="2"/>
  <c r="F354" i="2"/>
  <c r="F353" i="2"/>
  <c r="F352" i="2"/>
  <c r="F349" i="2"/>
  <c r="F347" i="2"/>
  <c r="F346" i="2"/>
  <c r="F345" i="2"/>
  <c r="F343" i="2"/>
  <c r="F341" i="2"/>
  <c r="F340" i="2"/>
  <c r="F339" i="2"/>
  <c r="F338" i="2"/>
  <c r="F337" i="2"/>
  <c r="F336" i="2"/>
  <c r="F331" i="2"/>
  <c r="F330" i="2"/>
  <c r="F329" i="2"/>
  <c r="F328" i="2"/>
  <c r="F327" i="2"/>
  <c r="F326" i="2"/>
  <c r="F324" i="2"/>
  <c r="F322" i="2"/>
  <c r="F321" i="2"/>
  <c r="F320" i="2"/>
  <c r="F317" i="2"/>
  <c r="F313" i="2"/>
  <c r="F311" i="2"/>
  <c r="F310" i="2"/>
  <c r="F309" i="2"/>
  <c r="F304" i="2"/>
  <c r="F303" i="2"/>
  <c r="F302" i="2"/>
  <c r="F301" i="2"/>
  <c r="F300" i="2"/>
  <c r="F299" i="2"/>
  <c r="F296" i="2"/>
  <c r="F294" i="2"/>
  <c r="F293" i="2"/>
  <c r="F292" i="2"/>
  <c r="F291" i="2"/>
  <c r="F285" i="2"/>
  <c r="F282" i="2"/>
  <c r="F281" i="2"/>
  <c r="F278" i="2"/>
  <c r="F277" i="2"/>
  <c r="F274" i="2"/>
  <c r="F273" i="2"/>
  <c r="F268" i="2"/>
  <c r="F267" i="2"/>
  <c r="F265" i="2"/>
  <c r="F264" i="2"/>
  <c r="F263" i="2"/>
  <c r="F260" i="2"/>
  <c r="F258" i="2"/>
  <c r="F257" i="2"/>
  <c r="F254" i="2"/>
  <c r="F253" i="2"/>
  <c r="F252" i="2"/>
  <c r="F251" i="2"/>
  <c r="F250" i="2"/>
  <c r="F248" i="2"/>
  <c r="F246" i="2"/>
  <c r="F245" i="2"/>
  <c r="F244" i="2"/>
  <c r="F243" i="2"/>
  <c r="F240" i="2"/>
  <c r="F239" i="2"/>
  <c r="F238" i="2"/>
  <c r="F237" i="2"/>
  <c r="F236" i="2"/>
  <c r="F235" i="2"/>
  <c r="F234" i="2"/>
  <c r="F233" i="2"/>
  <c r="F230" i="2"/>
  <c r="F229" i="2"/>
  <c r="F228" i="2"/>
  <c r="F225" i="2"/>
  <c r="F223" i="2"/>
  <c r="F222" i="2"/>
  <c r="F221" i="2"/>
  <c r="F219" i="2"/>
  <c r="F217" i="2"/>
  <c r="F216" i="2"/>
  <c r="F215" i="2"/>
  <c r="F214" i="2"/>
  <c r="F213" i="2"/>
  <c r="F212" i="2"/>
  <c r="B178" i="2"/>
  <c r="F34" i="2"/>
  <c r="F33" i="2"/>
  <c r="F32" i="2"/>
  <c r="F31" i="2"/>
  <c r="F30" i="2"/>
  <c r="F29" i="2"/>
  <c r="F26" i="2"/>
  <c r="F25" i="2" s="1"/>
  <c r="F24" i="2"/>
  <c r="F23" i="2"/>
  <c r="F22" i="2"/>
  <c r="F21" i="2"/>
  <c r="F20" i="2"/>
  <c r="F18" i="2"/>
  <c r="F17" i="2"/>
  <c r="F15" i="2"/>
  <c r="F14" i="2"/>
  <c r="F13" i="2"/>
  <c r="F1323" i="2" l="1"/>
  <c r="F1322" i="2"/>
  <c r="F935" i="2"/>
  <c r="F1310" i="2"/>
  <c r="F1277" i="2"/>
  <c r="F868" i="2"/>
  <c r="F898" i="2"/>
  <c r="F132" i="2"/>
  <c r="F1268" i="2"/>
  <c r="F27" i="2"/>
  <c r="F174" i="2"/>
  <c r="F1183" i="2"/>
  <c r="F12" i="2"/>
  <c r="F1140" i="2"/>
  <c r="F1135" i="2" s="1"/>
  <c r="F164" i="2"/>
  <c r="F139" i="2"/>
  <c r="F1158" i="2"/>
  <c r="F910" i="2"/>
  <c r="F1206" i="2"/>
  <c r="F1103" i="2"/>
  <c r="F1050" i="2"/>
  <c r="F1118" i="2"/>
  <c r="F855" i="2"/>
  <c r="F394" i="2"/>
  <c r="F527" i="2"/>
  <c r="F430" i="2"/>
  <c r="F982" i="2"/>
  <c r="F106" i="2"/>
  <c r="F928" i="2"/>
  <c r="F182" i="2"/>
  <c r="F511" i="2"/>
  <c r="F1082" i="2"/>
  <c r="F1213" i="2"/>
  <c r="F1165" i="2"/>
  <c r="F1288" i="2"/>
  <c r="F456" i="2"/>
  <c r="F334" i="2"/>
  <c r="F270" i="2"/>
  <c r="F808" i="2"/>
  <c r="F150" i="2"/>
  <c r="F411" i="2"/>
  <c r="F306" i="2"/>
  <c r="F19" i="2"/>
  <c r="F287" i="2"/>
  <c r="F1005" i="2"/>
  <c r="F1227" i="2"/>
  <c r="F972" i="2"/>
  <c r="F87" i="2"/>
  <c r="F944" i="2"/>
  <c r="F36" i="2"/>
  <c r="F874" i="2"/>
  <c r="F210" i="2"/>
  <c r="F545" i="2"/>
  <c r="F35" i="2" l="1"/>
  <c r="F1130" i="2"/>
  <c r="E1326" i="2" s="1"/>
  <c r="F1326" i="2" s="1"/>
  <c r="F209" i="2"/>
  <c r="F6" i="2"/>
  <c r="E1317" i="2" s="1"/>
  <c r="F1317" i="2" s="1"/>
  <c r="F1004" i="2"/>
  <c r="E1325" i="2" s="1"/>
  <c r="F1325" i="2" s="1"/>
  <c r="F1178" i="2"/>
  <c r="E1327" i="2" s="1"/>
  <c r="F1327" i="2" s="1"/>
  <c r="F455" i="2"/>
  <c r="E1321" i="2" s="1"/>
  <c r="F1321" i="2" s="1"/>
  <c r="F1226" i="2"/>
  <c r="E1328" i="2" s="1"/>
  <c r="F1328" i="2" s="1"/>
  <c r="F807" i="2"/>
  <c r="E1324" i="2" s="1"/>
  <c r="F1324" i="2" s="1"/>
  <c r="E1319" i="2"/>
  <c r="F1319" i="2" s="1"/>
  <c r="F333" i="2"/>
  <c r="E1320" i="2" s="1"/>
  <c r="F1320" i="2" s="1"/>
  <c r="E1318" i="2"/>
  <c r="F1318" i="2" l="1"/>
  <c r="F1329" i="2"/>
</calcChain>
</file>

<file path=xl/sharedStrings.xml><?xml version="1.0" encoding="utf-8"?>
<sst xmlns="http://schemas.openxmlformats.org/spreadsheetml/2006/main" count="2891" uniqueCount="1410">
  <si>
    <t>BILL OF QUANTITIES</t>
  </si>
  <si>
    <t>South Sudan Enhancing Community Resilience and Local Governance Project (ECRP)</t>
  </si>
  <si>
    <r>
      <rPr>
        <b/>
        <sz val="11"/>
        <rFont val="Times New Roman"/>
        <family val="1"/>
      </rPr>
      <t>Project Descriptio</t>
    </r>
    <r>
      <rPr>
        <sz val="11"/>
        <rFont val="Times New Roman"/>
        <family val="1"/>
      </rPr>
      <t>n: Construction of Alilang PHCU block, construction of 50x50m chain link fence, construction of 2 blocks of 3 stances VIP latrines, and construction of incinerator;  Completing the remaining unfinished 3 blocks of 2 classrooms, construction of administration block,construction of 2 blocks of 4 stances VIP latrines, construction of 1 block of 2 stances VIP latrine, construction of 100x100m chain link fence, Wunkur Boma</t>
    </r>
  </si>
  <si>
    <t>Tender No.20</t>
  </si>
  <si>
    <t>Name of Bidder:</t>
  </si>
  <si>
    <t>ITEM</t>
  </si>
  <si>
    <t>DESCRIPTIONS</t>
  </si>
  <si>
    <t xml:space="preserve">Quantity </t>
  </si>
  <si>
    <t>Unit</t>
  </si>
  <si>
    <t xml:space="preserve">Unit Cost </t>
  </si>
  <si>
    <t xml:space="preserve">Total cost </t>
  </si>
  <si>
    <t>BILL No. 1</t>
  </si>
  <si>
    <t>PRELIMINARIES (for all sites combined)</t>
  </si>
  <si>
    <t>Notes:</t>
  </si>
  <si>
    <t>All the Bidders are requested to refer "Pricing Preamble and notes below" and works items of this Bills of Quantities shall be priced to fulfill the requirements there-in. Also see that no page or items are missing prior to pricing of this bill of quantities.</t>
  </si>
  <si>
    <t>Note</t>
  </si>
  <si>
    <t>A list of typical general items are given below. However, the Bidder is requested to price only those items that may affect this Contract.</t>
  </si>
  <si>
    <t>If no price has been stated against any item  hereunder, the Contractor shall not be entitled to claim any money for such items even though he is obliged to execute the work or provide services described therein. Preliminary items priced by the Tenderer are deemed to include the cost of unpriced items.</t>
  </si>
  <si>
    <t>Cost and expenses in connection with any other preliminary item which is not listed below, but is necessary for the due completion of works, is deemed to be included in the tender rates.</t>
  </si>
  <si>
    <t xml:space="preserve">Mobilization and Site Facilities </t>
  </si>
  <si>
    <t>1.1.1</t>
  </si>
  <si>
    <t>Mobilization of all required Construction materials ,equipments  and personel to project site.</t>
  </si>
  <si>
    <t>Lump Sum</t>
  </si>
  <si>
    <t>1.1.2</t>
  </si>
  <si>
    <t>The contractor shall provide adequate space to serve as a temporary site office and fit it with the  required facilities for his own site management staff. The contractor shall provide adequate space to serve as a temporary site stores or space for storage of plant and materials for the work herein. The contractor shall provide toilet facilities for his workers and the Engineers within the site as directed and with Sanitary conditions meeting WHO Standards.</t>
  </si>
  <si>
    <t>1.1.3</t>
  </si>
  <si>
    <t>The contractor shall provide necessary protective fencing/site hoarding, lighting, watchmen and other precautions and maintain  for entire  construction period.</t>
  </si>
  <si>
    <t>PLATES</t>
  </si>
  <si>
    <t>1.1.4</t>
  </si>
  <si>
    <t>Fabricate a metal visibility plate 200 x 200 mm to be wall mounted. Art work of name board will be issued by IOM. The plate shall be mounted on each infrastructure.</t>
  </si>
  <si>
    <t>Each</t>
  </si>
  <si>
    <t>1.1.5</t>
  </si>
  <si>
    <t>Fabricate and install a sign post stand, 1m x 1.2m metal signboad on a 1.8m stand with a concrete foundation (min. 0.40 x 0.40 x 0.60 m, as directed by the Site Engineer). Concrete class C-25 (1:1:2) with RHS 40 x 40 x 2.5mm posts and 2mm thick sheet metal sign. The sign post shall consist of approved GoSS flag on the left and ERCP II logo on the right. The subproject name and the implementer as the Governement of South Sudan. The contractor shall be provided this information by IOM in Writing.</t>
  </si>
  <si>
    <t xml:space="preserve">Sites Operations </t>
  </si>
  <si>
    <t>1.2.1</t>
  </si>
  <si>
    <t>Allow for setting out of works in accordance with drawings; liaise with client to establish exact boundaries and other written information given by the Engineer and obtain written approval from the relevant government authorities for setting out, street and building lines before commencements of construction; Checking of any setting out or of any line or level by the Engineer shall not in any way relieve the Contractor of his responsibility for the accuracy thereof.</t>
  </si>
  <si>
    <t>1.2.2</t>
  </si>
  <si>
    <t>Allow for supplying water for the Works and facilities of the contractor including connection, distribution system for the work, internal arrangements and all payment to the authorities for connections. It is the responsibility of the Contractor to ensure steady and uninterrupted water supply to Works.</t>
  </si>
  <si>
    <t>1.2.3</t>
  </si>
  <si>
    <t>Allow for maintaining daily records in the manner required by the Engineer to indicate factual details of, Workers, materials , Machinery and Equipment, Weather</t>
  </si>
  <si>
    <t>1.2.4</t>
  </si>
  <si>
    <t xml:space="preserve">Allow for maintaining the sites in clean and orderly fashion at all times and during the entire contract period. Materials, cement etc. shall be kept neatly stacked on the site with all access-ways kept clear. All dust, debris and rubbish etc., arising out of his own works shall be continually cleared and removed from the site. The Engineer's Representative shall certify a percentage of the monthly rate or shall completely suspend the monthly amount if the contractor's maintenance is found to be unacceptable. </t>
  </si>
  <si>
    <t>1.2.5</t>
  </si>
  <si>
    <t>Allow for providing all necessary safety measures to workmen (provision for proper usage of Personal protective equipment (PPE)). The bidder should submit his comprehensive safety plan with description and number in each safety device and other safety equipment  proposed. The Engineer's Representative has the right to pay a percentage of the monthly component to suit the percentage accomplishment of this safety plan.</t>
  </si>
  <si>
    <t>Insurances, Bonds &amp; Fees</t>
  </si>
  <si>
    <t>1.3.1</t>
  </si>
  <si>
    <t>Allow for Contractor's All Risk Insurance Policy, including third party liability and from the starting date until the defects liability certificate has been issued, the risks of personal injury, death, and loss of or damage to property (including, without limitation, the works, plant, materials, and equipment) which are not employers risk but are contractors risk. Allow for insurance against claims for worker's compensation. Engineer's and Consultant's representatives, shall be included in the Insurance Policy. Allow for insurance against loss or damage to the works, adjacent structures, any existing overhead and/or underground services that may cause damages during the construction</t>
  </si>
  <si>
    <t>Environmental and Social Safeguarding Requirements</t>
  </si>
  <si>
    <t>Allow for providing all necessary safety measures to workmen (provision for proper usage of Personal protective equipment (PPE). The bidder should submit his comprehensive safety plan with description and number in each safety device and other safety equipment  proposed. The Engineer's Representative has the right to pay a percentage of the monthly component to suit the percentage accomplishment of this safety plan.</t>
  </si>
  <si>
    <t>1.4.1</t>
  </si>
  <si>
    <t xml:space="preserve">Conduct environmental and social risk assessment and management on all subproject sites including conducting inspections to ensure adherenace to the requirment of IOM and the World Bank </t>
  </si>
  <si>
    <t>1.4.2</t>
  </si>
  <si>
    <t>Provide resources to ensure a safe working enviroment including signage,  access control,fall protection equipment and devices, ocupational safety and health equipment, and first aid kit. NB: The signage material shall the same specifications for the signpost (Fabricate and install a signage stand, 1m x 1.2m metal on a 1.8m stand with a concrete foundation (min. 0.40 x 0.40 x 0.60 m, as directed by the Site Engineer). Concrete class C-25 (1:1:2) with RHS 40 x 40 x 2.5mm posts and 2mm thick sheet metal sign). Format and wording shall be provvided by IOM.</t>
  </si>
  <si>
    <t>1.4.3</t>
  </si>
  <si>
    <t>Ensure measures are put in place to guarantee community safety including stakeholder engagement and information disclosure</t>
  </si>
  <si>
    <t>1.4.4</t>
  </si>
  <si>
    <t xml:space="preserve">Acquire all relevant Environmental perts, licenses and authorisation prior to engaging in any activities that require such. This includes adhereing to conditions of any licenses issues. </t>
  </si>
  <si>
    <t>1.4.5</t>
  </si>
  <si>
    <t xml:space="preserve">Rehabilitate and ensure maintanace of aesthetic environment including ensuring the sound management of waste on all sites. </t>
  </si>
  <si>
    <t>1.4.6</t>
  </si>
  <si>
    <t xml:space="preserve">Ensure there is a designated qualified and competent environmental and social safeguards specialist within the contrcator's team atleast for each subproject. </t>
  </si>
  <si>
    <t>Month</t>
  </si>
  <si>
    <t>BILL NO. 2</t>
  </si>
  <si>
    <t xml:space="preserve"> BoQ For construction of an administration block at Manajong Primary School</t>
  </si>
  <si>
    <t>SITE PREPARATION AND SUBSTRUCTURE</t>
  </si>
  <si>
    <t>Excavation;</t>
  </si>
  <si>
    <t>2.1.1</t>
  </si>
  <si>
    <t>Site clearance and removal of debris from site as directed</t>
  </si>
  <si>
    <r>
      <t>m</t>
    </r>
    <r>
      <rPr>
        <vertAlign val="superscript"/>
        <sz val="11"/>
        <color theme="1"/>
        <rFont val="Times New Roman"/>
        <family val="1"/>
      </rPr>
      <t>2</t>
    </r>
  </si>
  <si>
    <t>2.1.2</t>
  </si>
  <si>
    <t>Excavate to remove loose top soil not exceeding 0.3 meters deep and cart away as directed</t>
  </si>
  <si>
    <t>2.1.3</t>
  </si>
  <si>
    <t>Excavate in soft material for foundation trenches, splash apron and Ramp not exceeding 0.75m deep starting from stripped level</t>
  </si>
  <si>
    <r>
      <t>m</t>
    </r>
    <r>
      <rPr>
        <vertAlign val="superscript"/>
        <sz val="11"/>
        <color theme="1"/>
        <rFont val="Times New Roman"/>
        <family val="1"/>
      </rPr>
      <t>3</t>
    </r>
  </si>
  <si>
    <t>2.1.4</t>
  </si>
  <si>
    <t xml:space="preserve">Ditto: not exceeding 1.2 m for Column bases. </t>
  </si>
  <si>
    <t>Backfilling</t>
  </si>
  <si>
    <t>2.1.5</t>
  </si>
  <si>
    <t>150mm sand blinding at the bottom of column bases/footings</t>
  </si>
  <si>
    <t>2.1.6</t>
  </si>
  <si>
    <t>Return, fill in and ram selected excavated material around foundations and splash apron</t>
  </si>
  <si>
    <t>Disposal of Surplus spoils</t>
  </si>
  <si>
    <t>2.1.7</t>
  </si>
  <si>
    <t>Load and cart away surplus material from site to an approved dumping site</t>
  </si>
  <si>
    <t>Imported/selected filling/material</t>
  </si>
  <si>
    <t>2.1.8</t>
  </si>
  <si>
    <t>A minimum of 700mm thick, compacted in layers not exceeding 250mm.</t>
  </si>
  <si>
    <t>2.1.9</t>
  </si>
  <si>
    <t>Ditto to ramps</t>
  </si>
  <si>
    <t>2.1.10</t>
  </si>
  <si>
    <t>Ditto to Splash apron</t>
  </si>
  <si>
    <t>Anti-termite treatment</t>
  </si>
  <si>
    <t>2.1.11</t>
  </si>
  <si>
    <t>TERMIDOR' or other equal and approved insecticide with a ten-years guarantee to bottom of foundation trenches  and surfaces of fill .</t>
  </si>
  <si>
    <t>2.1.12</t>
  </si>
  <si>
    <t>Damp Proofing</t>
  </si>
  <si>
    <t>2.1.13</t>
  </si>
  <si>
    <t>1000 gauge polythene sheet damp proof membrane: to floors: laid on blinded smooth finished hardcore bed with 300mm side and end laps to receive concrete floor bed (m/s) - measured net with no allowance for overlaps</t>
  </si>
  <si>
    <t>2.1.14</t>
  </si>
  <si>
    <t>Concrete work in substructure</t>
  </si>
  <si>
    <t>Plain concrete class 15 (mix 1:2:4)</t>
  </si>
  <si>
    <t>2.1.15</t>
  </si>
  <si>
    <t>50mm Thick surface blinding under foundations</t>
  </si>
  <si>
    <t>2.1.16</t>
  </si>
  <si>
    <t xml:space="preserve">Ditto: Under column bases and ramps </t>
  </si>
  <si>
    <t>In Situ concrete class 15/20/25, vibrated and reinforced as described, in:-</t>
  </si>
  <si>
    <t>2.1.17</t>
  </si>
  <si>
    <t>Strip Footing (C15_mix 1:2:4)</t>
  </si>
  <si>
    <t>2.1.18</t>
  </si>
  <si>
    <t xml:space="preserve">100mm thick Splash apron strip footing ( C15_mix 1:2:4) </t>
  </si>
  <si>
    <t>2.1.19</t>
  </si>
  <si>
    <t>Pad footing (C25_mix 1:1:2)</t>
  </si>
  <si>
    <t>2.1.20</t>
  </si>
  <si>
    <t>Columns in foundations (C25_mix 1:1:2)</t>
  </si>
  <si>
    <t>2.1.21</t>
  </si>
  <si>
    <t>Ground beam (300x200)mm (C25_mix 1:1:2)</t>
  </si>
  <si>
    <t>2.1.22</t>
  </si>
  <si>
    <t>100mm thick ramp slab (C25_mix 1:1.5:3)</t>
  </si>
  <si>
    <t>2.1.23</t>
  </si>
  <si>
    <t>100mm thick ground floor slab concrete  (C25_mix 1:1:2)</t>
  </si>
  <si>
    <t>2.1.24</t>
  </si>
  <si>
    <t>800mm wide, 100mm thick splash apron slab concrete (C20_mix 1:1.5:3)</t>
  </si>
  <si>
    <t>Reinforcement</t>
  </si>
  <si>
    <t>High tensile steel reinforcement to B.S. 4461 in structural concrete work including cutting, bending, hoisting, fixing, tying wire and spacing blocks</t>
  </si>
  <si>
    <t>2.1.25</t>
  </si>
  <si>
    <t>8mm diameter bars</t>
  </si>
  <si>
    <t>kgs</t>
  </si>
  <si>
    <t>2.1.26</t>
  </si>
  <si>
    <t>10mm diameter bars ( strip footing and floor slab)</t>
  </si>
  <si>
    <t>2.1.27</t>
  </si>
  <si>
    <t>12mm diameter bars</t>
  </si>
  <si>
    <t>Mesh reinforcement ; B.S. 4483 weighing 2.22 kgs per square meter including bends, tying wire and spacing blocks</t>
  </si>
  <si>
    <t>2.1.28</t>
  </si>
  <si>
    <t>Sawn formwork to:</t>
  </si>
  <si>
    <t>2.1.29</t>
  </si>
  <si>
    <t>Vertical sides of ground beam</t>
  </si>
  <si>
    <t>2.1.30</t>
  </si>
  <si>
    <t>Vertical sides of columns</t>
  </si>
  <si>
    <t>2.1.31</t>
  </si>
  <si>
    <t>Edges of 150mm high ramps</t>
  </si>
  <si>
    <t>Foundation walling</t>
  </si>
  <si>
    <t>Solid concrete block walling (mix 1:3:6); with minimum comprehensive strength of 7.0N/mm2;bedded and jointed in cement sand (1:3) mortar; reinforced with gauge 20 hoop iron after every alternate course.</t>
  </si>
  <si>
    <t>2.1.32</t>
  </si>
  <si>
    <t>200mm thick concrete block walls (alternatively, approved quality burnt clay bricks may be used)</t>
  </si>
  <si>
    <t>2.1.33</t>
  </si>
  <si>
    <t>12 mm thick cement : sand (1:3) plaster to plinth</t>
  </si>
  <si>
    <t>2.1.34</t>
  </si>
  <si>
    <t>Prepare and apply one priming coat and two coats of black bitumastick paint on rendered plinths</t>
  </si>
  <si>
    <t>2.1.35</t>
  </si>
  <si>
    <t>Ditto: 200mm thick solid block (alternatively burnt clay bricks) edge on 100mm thick mass concrete carrying splash apron, include for stormwater trough.</t>
  </si>
  <si>
    <t>SUPER STRUCTURAL FRAME</t>
  </si>
  <si>
    <t>Concrete work in superstructure- In Situ concrete class 25, vibrated and reinforced as described, in:-</t>
  </si>
  <si>
    <t>2.2.1</t>
  </si>
  <si>
    <t>Column (200x200)</t>
  </si>
  <si>
    <t>2.2.2</t>
  </si>
  <si>
    <t>Ring beam</t>
  </si>
  <si>
    <t>2.2.3</t>
  </si>
  <si>
    <t>2.2.4</t>
  </si>
  <si>
    <t>CHS section steel column Supporting the roof at the Verendah</t>
  </si>
  <si>
    <t>2.2.5</t>
  </si>
  <si>
    <t>CHS100x3mm Steel columns supporting roof at the verendah</t>
  </si>
  <si>
    <t>nr</t>
  </si>
  <si>
    <t>Sawn formwork</t>
  </si>
  <si>
    <t>2.2.6</t>
  </si>
  <si>
    <t>Vertical sides of Columns</t>
  </si>
  <si>
    <t>2.2.7</t>
  </si>
  <si>
    <t>Walling</t>
  </si>
  <si>
    <t>Three- ply bituminous felt damp proof course bedded in cement and sand (1:3) mortar (measured nett allow for 300mm laps):-</t>
  </si>
  <si>
    <t>2.2.8</t>
  </si>
  <si>
    <t>200mm wide</t>
  </si>
  <si>
    <t>m</t>
  </si>
  <si>
    <t>200mm thick walls reinforced with two lines of 20 SWG Hoop Iron wall tie 25mm wide x 450mm long cast 75mm into concrete and built into joint of block walling.</t>
  </si>
  <si>
    <t>2.2.9</t>
  </si>
  <si>
    <t>2.2.10</t>
  </si>
  <si>
    <t xml:space="preserve">200mm thick gable end wall  of  concrete blocks </t>
  </si>
  <si>
    <t>2.2.11</t>
  </si>
  <si>
    <t>50mm Concrete Window cill</t>
  </si>
  <si>
    <t>ROOF AND RAIN WATER DISPOSAL</t>
  </si>
  <si>
    <t>Roof Construction</t>
  </si>
  <si>
    <t xml:space="preserve">
Structural steelwork grade 4.3C (factory primed) to be executed by an approved sub-contractor.</t>
  </si>
  <si>
    <t>2.3.1</t>
  </si>
  <si>
    <t>75 x 50 x 3mm Bottom chord, welded to the top of column</t>
  </si>
  <si>
    <t>2.3.2</t>
  </si>
  <si>
    <t>100 x 50 x 3mm Top chord/rafters welded with 6mm fillet welds to 40 x 40 x 3mm RHS internals (RHS internals measured separately)</t>
  </si>
  <si>
    <t>2.3.3</t>
  </si>
  <si>
    <t>50x50x3mm SHS internals welded with 6mm fillet welds to 50 x 50 x 3mm Bottom/top chords (Bottom and Top chords measured separately)</t>
  </si>
  <si>
    <t>2.3.4</t>
  </si>
  <si>
    <t>100 x 50 x 2mm thick Z-purlins securely fixed onto the steel trusses (MS) including all the welding, straining, surface preparation and hoisting into position.</t>
  </si>
  <si>
    <t>2.3.5</t>
  </si>
  <si>
    <t>4Ø 16mm diameter anchor bolts L=250 welded on steel reinforcement.</t>
  </si>
  <si>
    <t>2.3.6</t>
  </si>
  <si>
    <t>Pair of 200x150x10mm plate, bottom plate bolted to column and top plate welded to truss (fillet weld of 6mm thick).</t>
  </si>
  <si>
    <t>2.3.7</t>
  </si>
  <si>
    <t>Pair of L- shape stiffener 8mm thick on both sides of  truss fillet weld all round as detailed on the drawing.</t>
  </si>
  <si>
    <t>Roof Covering</t>
  </si>
  <si>
    <t>2.3.8</t>
  </si>
  <si>
    <t>Supplying &amp; fixing of gauge 28 pre-painted Super Five IT4 profiled roofing sheets ( 0.5mm ) of approved colour: fixed with J-bolts to 100 x 50 x 2mm purlins ( measured separately) and rubber caping to tops of bolts</t>
  </si>
  <si>
    <t>2.3.9</t>
  </si>
  <si>
    <t>Supplying &amp; fixing of an approved heat insulation layer fixed to purlins supported on wires according to manufacturer's specifications.</t>
  </si>
  <si>
    <t>2.3.10</t>
  </si>
  <si>
    <t>Supplying &amp; fixing Gauge 28 prepainted ridge cap; 650mm girth (average) in position complete with all necessary roofing screws or hooks as required.</t>
  </si>
  <si>
    <t>Barge Board</t>
  </si>
  <si>
    <t>2.3.11</t>
  </si>
  <si>
    <t>25x225mm high timber barge board bolted to 100 x 100 x 8mm thick mild steel plate with 4 No 12mm diameter bolts : plates welded to edges of rafters: all complete with approved wood preservative as specified and as per Drawing.</t>
  </si>
  <si>
    <t>Ceiling</t>
  </si>
  <si>
    <t>2.3.12</t>
  </si>
  <si>
    <t>Construct a plastered ceiling using timbers of sizes 100x50mm attached to metallic roof struss by where necessary drilling and bolting the timber members to steel to ensure the suspended members are firmly holdup to its positions before plastering as aproved quality by IOM engineer, cost includes ceilling joists, branders, vertical and horizontal supports, metal lathe, connections etc. c/s mix 1:4</t>
  </si>
  <si>
    <t>m²</t>
  </si>
  <si>
    <t>Rain Water Disposal</t>
  </si>
  <si>
    <t>Supply and fix rain water system to manufacturer's  instructions.  </t>
  </si>
  <si>
    <t>2.3.13</t>
  </si>
  <si>
    <t>250 x 350 x 3mm galvnised metal sheet gutter welded on 40x25x2mm RHS; gutter sitting on 20 x 6mm thick metallic support bracket placed at 2000mm c/c as per drawing.</t>
  </si>
  <si>
    <t>2.3.14</t>
  </si>
  <si>
    <t>Rainwater outlets with nozzle for 100mm rainwater down pipe outlet.</t>
  </si>
  <si>
    <t>2.3.15</t>
  </si>
  <si>
    <t>Supply and install 10,000 L PVC high quality water tank including plumbing work (pipe connections and taps)</t>
  </si>
  <si>
    <t>lump sum</t>
  </si>
  <si>
    <t>2.3.16</t>
  </si>
  <si>
    <t>Soak pit construction including supply and installation of all materials and labour</t>
  </si>
  <si>
    <t>2.3.17</t>
  </si>
  <si>
    <t xml:space="preserve">Storm water drainage channel (U- shaphed, 250mm wide  and depth n.e 200mm) with a 5% slope on both sides of the buidling as per drawing. </t>
  </si>
  <si>
    <t>2.3.18</t>
  </si>
  <si>
    <t>Construction of  water tank platform including compacted earth base, brick walling (min. 225 mm thick, cement mortar 1:3) to hold compacted murram, and top slab as per drawing.</t>
  </si>
  <si>
    <t>DOORS AND WINDOWS</t>
  </si>
  <si>
    <t>Note: All doors to be supplied and fixed as per the details and schedule provided. All iron Mongery that has not been measured separately shall be priced together with the corresponding door(s) and window(s)</t>
  </si>
  <si>
    <t>DOORS</t>
  </si>
  <si>
    <t>2.4.1</t>
  </si>
  <si>
    <t>Steel doors to fit structural opening size 900mm x 2700mm high: RHS steel frame 40mm x 40mm x 2mm, Painted with 2 coats of antirust paint
&amp; 2 coat of enamel paint, 90D Opening, 1.5mm casement metal pane, with Bugalar proofing with RHS 25mm x 25mm x 2mm Vertical steel bars at equal intervals welded to frames on the enterior side. Ironmongry stainless steel pull-push bar handle, 0.5mm thick steel louvers at top welded to RHS frame. Louver to be covered with approved mosquito net.</t>
  </si>
  <si>
    <t>WINDOWS</t>
  </si>
  <si>
    <t>Purpose made steel casement windows manufactured from standard strong Z sections: manufacture, assemble and deliver to site: Supply and fix ironmongery comprising approved hinges, stays, fasteners to opening lights: frames drilled, plugged and screwed or built into walling: two coats red oxide primer before delivery.</t>
  </si>
  <si>
    <t>2.4.2</t>
  </si>
  <si>
    <t>W1. 1500x1600mm. Window Frame material is LTZ steel frame 40mm x 40mm x 2mm, Painted with 2 coats of antirust paint &amp; 2 coat of enamel paint and fixed with 1.5mm thick iron plate.  Louver to be covered with approved mosquito net. Ironmongry stainless steel pull-push bar handle, stay and fasteners</t>
  </si>
  <si>
    <t>LIGHTNING PROTECTION</t>
  </si>
  <si>
    <t>Provide and install a complete lightning protection system in compliance with the specifications and standards of the most current editions of the BS EN 62305. Comprises of air termination, down conductors, horizontal conductor and earthing termination. Provide also Inspection and Certification to satisfy the requirement of the BS EN 62305. Earthing.  Allow for earthing the entire electrical installation comply with engineers requirements</t>
  </si>
  <si>
    <t>2.5.1</t>
  </si>
  <si>
    <t>Multy point Air terminal- 15mm dia 750 mm long 3 spike pure copper including terminal base</t>
  </si>
  <si>
    <t>2.5.2</t>
  </si>
  <si>
    <t>Ridge saddle madeout of copper or Aluminium and fixed with countersunk screws</t>
  </si>
  <si>
    <t>2.5.3</t>
  </si>
  <si>
    <t>Horizontal lightning conductors, 25x3mm bare Cu with conductor holders @  maximum 1.0m intervels  for laying on roof tops</t>
  </si>
  <si>
    <t>2.5.4</t>
  </si>
  <si>
    <t>Down  lightning conductors, 25x2mm pure Cu with conductor holders @ 1.0m intervels for mounting on roof eaves and on walls</t>
  </si>
  <si>
    <t>2.5.5</t>
  </si>
  <si>
    <t>Underground horizontal lightning conductors, 25x3mm pure cu,  from the building to the earth pit. Rate to include excavation and backfill of 225x 300 mm deep trenches.</t>
  </si>
  <si>
    <t>2.5.6</t>
  </si>
  <si>
    <t>Test-joints for down-conductors</t>
  </si>
  <si>
    <t>2.5.7</t>
  </si>
  <si>
    <t>Cross joint junction clamps for lightning conductor interconnection</t>
  </si>
  <si>
    <t>2.5.8</t>
  </si>
  <si>
    <t>Standard bolts, nuts, screw and washeres for fixation</t>
  </si>
  <si>
    <t>item</t>
  </si>
  <si>
    <t>2.5.9</t>
  </si>
  <si>
    <t>Earth termination pit comprising of 3 No's  2800 mm x 50mm diametre deep driven GI pipe complete with heavy duty connector clamp, dring heads, coupling and accessories FURSE or equiivalent and as per specifications and detailed drawing</t>
  </si>
  <si>
    <t>FINISHES</t>
  </si>
  <si>
    <t>Floor Finishes: Cement and sand (1:3) screeds and pavings: one coat: steel trowel finish: laid on concrete</t>
  </si>
  <si>
    <t>2.6.1</t>
  </si>
  <si>
    <t>50mm thick screeding.</t>
  </si>
  <si>
    <t>External wall finishes: Cement and sand(1:4)</t>
  </si>
  <si>
    <t>2.6.2</t>
  </si>
  <si>
    <t>15mm thick to walls and concrete surfaces</t>
  </si>
  <si>
    <t>2.6.3</t>
  </si>
  <si>
    <t>300mm x 10mm rendered skirt</t>
  </si>
  <si>
    <t>Prepare surfaces: apply three coats weather guard emulsion paint;</t>
  </si>
  <si>
    <t>2.6.4</t>
  </si>
  <si>
    <t>To rendered walls and concrete surfaces</t>
  </si>
  <si>
    <t>2.6.5</t>
  </si>
  <si>
    <t>To rendered skirting</t>
  </si>
  <si>
    <t>Internal Wall finishes Cement/lime putty/sand(1:2:9)</t>
  </si>
  <si>
    <t>2.6.6</t>
  </si>
  <si>
    <t>15mm plaster to: walls and concrete surfaces: steel trowelled smooth</t>
  </si>
  <si>
    <t>Prepare surfaces: apply three coats vinyl silk soft white emulsion paint: on steel trowelled plaster: to Skirting</t>
  </si>
  <si>
    <t>2.6.7</t>
  </si>
  <si>
    <t xml:space="preserve">To plastered internal walls </t>
  </si>
  <si>
    <t>2.6.8</t>
  </si>
  <si>
    <t>To plastered internal walls; on skirting</t>
  </si>
  <si>
    <t>FITTINGS &amp; FIXTURES</t>
  </si>
  <si>
    <t>The following for a  Pin board (size 1.2x1m) in each classroom as directed by the Engineer</t>
  </si>
  <si>
    <t>2.7.1</t>
  </si>
  <si>
    <t>15mm thick 'cellotex, soft board, placed in 3 layers, painted with one under coat and one coat of emulsion paint in white</t>
  </si>
  <si>
    <t>2.7.2</t>
  </si>
  <si>
    <t>25 x 50mm beading to edges of pin boards</t>
  </si>
  <si>
    <t>2.7.3</t>
  </si>
  <si>
    <t>Prepare and apply one under coat and two coats of emulsion paint in white : on Soft board lining (25x50mm timber edges)</t>
  </si>
  <si>
    <t>Railings</t>
  </si>
  <si>
    <t>Handrails for length of Verandah and its width (2 sides); include for length of ramps on both sides; incude for length of steps on both sides, including painting with 2 coats of antirust paint and 1 coat of enamel paint</t>
  </si>
  <si>
    <t>2.7.4</t>
  </si>
  <si>
    <t>CHS 50mm dia and 2.5mm thick for metal hand rails and guide rails</t>
  </si>
  <si>
    <t>2.7.5</t>
  </si>
  <si>
    <t>CHS 40mm dia and 2.5mm thick vertical CHS post @1200mm c/c</t>
  </si>
  <si>
    <t>2.7.6</t>
  </si>
  <si>
    <t>CHS 20mm dia and 2.5mm thickness baluster</t>
  </si>
  <si>
    <t>FURNITURE</t>
  </si>
  <si>
    <t>Furniture supply, as laid out in drawings. Contractor to provide shop drawings or manufactuer specifications for approval by Engineer</t>
  </si>
  <si>
    <t>2.8.1</t>
  </si>
  <si>
    <t>Staff room table, Desk size 150x75 cm surface, 75cm high</t>
  </si>
  <si>
    <t>2.8.2</t>
  </si>
  <si>
    <t xml:space="preserve">Teachers chairs in the staff room and headmaster's office, wood or metal </t>
  </si>
  <si>
    <t>2.8.3</t>
  </si>
  <si>
    <t>2.8.4</t>
  </si>
  <si>
    <t xml:space="preserve">Office chairs in the headmaster's office, wood or metal </t>
  </si>
  <si>
    <t>2.8.5</t>
  </si>
  <si>
    <t xml:space="preserve">Cabinets in the  staff room and storage room </t>
  </si>
  <si>
    <t>2.8.6</t>
  </si>
  <si>
    <t>Benches for outdoor sitting, size 125x30 cm</t>
  </si>
  <si>
    <t>ELECTRICAL INSTALLATION</t>
  </si>
  <si>
    <t>Conduit work</t>
  </si>
  <si>
    <t>Supply and installation of upvc electrical conduits for passage of wires in walls and ceilling, rates inclusive of wall chesiling</t>
  </si>
  <si>
    <t>2.9.1</t>
  </si>
  <si>
    <t>25mm conduits</t>
  </si>
  <si>
    <t>2.9.2</t>
  </si>
  <si>
    <t>Extra over to corners (bents 25mm)</t>
  </si>
  <si>
    <t>2.9.3</t>
  </si>
  <si>
    <t>Couplers 25mm</t>
  </si>
  <si>
    <t>2.9.4</t>
  </si>
  <si>
    <t>Circular boxes 25mm</t>
  </si>
  <si>
    <t>2.9.5</t>
  </si>
  <si>
    <t>Metallic MK boxes (Double)</t>
  </si>
  <si>
    <t>2.9.6</t>
  </si>
  <si>
    <t>Metallic MK boxes (Single)</t>
  </si>
  <si>
    <t>2.9.7</t>
  </si>
  <si>
    <t>Supply and installation of main switch 4-way (MCB) 16A</t>
  </si>
  <si>
    <t>Wiring work</t>
  </si>
  <si>
    <t>Supply and installation of insulated twin cables in conduits, twin cable.</t>
  </si>
  <si>
    <t>2.9.8</t>
  </si>
  <si>
    <t>Load cable, 16mm2 (single)</t>
  </si>
  <si>
    <t>2.9.9</t>
  </si>
  <si>
    <t>Light cables 2x2.5mm2</t>
  </si>
  <si>
    <t xml:space="preserve">Fixtures and Appliances </t>
  </si>
  <si>
    <t>Supply and fit fittings approved by the client or client's representative</t>
  </si>
  <si>
    <t>2.9.10</t>
  </si>
  <si>
    <t>Florescent fixture complete with lamp , electronic ballast  2x30w, 2350lm</t>
  </si>
  <si>
    <t>2.9.11</t>
  </si>
  <si>
    <t>LG 1 Ton 5 Star AI DUAL Inverter Split AC with all necessary accessories</t>
  </si>
  <si>
    <t>pc</t>
  </si>
  <si>
    <t>2.9.12</t>
  </si>
  <si>
    <t>56" Ceiling fan KDK Panasonic together with raw-bolt anchored on the roof tie beam</t>
  </si>
  <si>
    <t>2.9.13</t>
  </si>
  <si>
    <t xml:space="preserve">Ceiling fan control </t>
  </si>
  <si>
    <t>2.9.14</t>
  </si>
  <si>
    <t>6kg Portable Fire extinguisher  Calss 'ABC'</t>
  </si>
  <si>
    <t>2.9.15</t>
  </si>
  <si>
    <t>Double switch 220V ac, 10A/1P mounted 1.4@AFFL</t>
  </si>
  <si>
    <t>2.9.16</t>
  </si>
  <si>
    <t>Single switch 220V ac, 10A/1P mounted 1.4@AFFL</t>
  </si>
  <si>
    <t>2.9.17</t>
  </si>
  <si>
    <t>16A single socket outlet with 3x 2.5mm2 fixed above 40cm</t>
  </si>
  <si>
    <t>2.9.18</t>
  </si>
  <si>
    <t>16A double socket outlet with 3x2.5mm2 fixed above 40cm</t>
  </si>
  <si>
    <t>2.9.19</t>
  </si>
  <si>
    <t>Earthing rod in manhole including all necessary accessories and connections</t>
  </si>
  <si>
    <t>BILL NO. 3</t>
  </si>
  <si>
    <t>BoQ for construction of 1 block of 4 stances with urinal for boys at Manajong primary School</t>
  </si>
  <si>
    <t xml:space="preserve">SUBSTRUCTURE </t>
  </si>
  <si>
    <t>Excavation and Earthwork (Provisional)</t>
  </si>
  <si>
    <t>3.1.1</t>
  </si>
  <si>
    <t>Site clearance and removal of debris from site as directed (10m by 6m)</t>
  </si>
  <si>
    <t>m2</t>
  </si>
  <si>
    <t>3.1.2</t>
  </si>
  <si>
    <t>Excavate loose top soil average 200 deep from ground level and wheel and deposit on site as directed</t>
  </si>
  <si>
    <t>3.1.3</t>
  </si>
  <si>
    <t xml:space="preserve">Manual-Mass excavation for latrine pit not exceeding 1.5m deep starting from Ground level </t>
  </si>
  <si>
    <t>m3</t>
  </si>
  <si>
    <t>3.1.4</t>
  </si>
  <si>
    <t>Ditto exceeding 1.5-3.0m depth starting from stripped level</t>
  </si>
  <si>
    <t>3.1.5</t>
  </si>
  <si>
    <t>Excavate in soft material for foundation trenches and column bases not exceeding 1.8m depth starting from stripped level and 60 cm wide</t>
  </si>
  <si>
    <t>3.1.6</t>
  </si>
  <si>
    <t>Excavate in soft material for ramp trenches not exceeding 600mm depth</t>
  </si>
  <si>
    <t>Disposal of surplus spoils</t>
  </si>
  <si>
    <t>3.1.7</t>
  </si>
  <si>
    <t>Selected filling</t>
  </si>
  <si>
    <t>3.1.8</t>
  </si>
  <si>
    <t>200mm Thick hardcore fillings compacted in layers not exceeding 100mm  deep and well watered under lobby ground slab and ramps</t>
  </si>
  <si>
    <t>3.1.9</t>
  </si>
  <si>
    <t>Ditto to pit bottom hardcore fill/ equivalent material</t>
  </si>
  <si>
    <t>3.1.10</t>
  </si>
  <si>
    <t>500mm Thick compacted selected fill to grade natural soil</t>
  </si>
  <si>
    <t xml:space="preserve">Damp proof membrane </t>
  </si>
  <si>
    <t>3.1.11</t>
  </si>
  <si>
    <t>1000 gauge polythene or other equal and approved damp proof membrane laid under surface bed with 300mm side  and end laps (measured net- allow for laps)</t>
  </si>
  <si>
    <t xml:space="preserve">Plain concrete class 10 (mix 1:3:6) </t>
  </si>
  <si>
    <t>3.1.12</t>
  </si>
  <si>
    <t>50mm Thick surface blinding under strip foundation and bottom pit</t>
  </si>
  <si>
    <t>3.1.13</t>
  </si>
  <si>
    <t>Ditto for columns bases</t>
  </si>
  <si>
    <t>3.1.14</t>
  </si>
  <si>
    <t>Ditto for ramps</t>
  </si>
  <si>
    <t>3.1.15</t>
  </si>
  <si>
    <t>ditto to splash apron</t>
  </si>
  <si>
    <t xml:space="preserve">Insitu concrete class 25/20, vibrated and reinforced as described,  in:- </t>
  </si>
  <si>
    <t>3.1.16</t>
  </si>
  <si>
    <t>Foundation strip (250mm thick)</t>
  </si>
  <si>
    <t>3.1.17</t>
  </si>
  <si>
    <t>Pit foundation beams (200mm thick)</t>
  </si>
  <si>
    <t>3.1.18</t>
  </si>
  <si>
    <t>Column Bases (250mm thick)</t>
  </si>
  <si>
    <t>3.1.19</t>
  </si>
  <si>
    <t>Columns (substructure)</t>
  </si>
  <si>
    <t>3.1.20</t>
  </si>
  <si>
    <t>150mm thick ground floor slab over the pit and 100mm on the walk way</t>
  </si>
  <si>
    <t>3.1.21</t>
  </si>
  <si>
    <t>Ground beams (300mm thick by 200mm wide)</t>
  </si>
  <si>
    <t>3.1.22</t>
  </si>
  <si>
    <t>Ramp (minimum 100mm thick)</t>
  </si>
  <si>
    <t>3.1.23</t>
  </si>
  <si>
    <t>100mm thick bottom pit slab of concrete reinforced with mesh</t>
  </si>
  <si>
    <t>Reinforcement for Substructure</t>
  </si>
  <si>
    <t xml:space="preserve">High tensile steel reinforcement to B.S. 4461 in structural  concrete work including cutting, bending, hoisting, fixing, tying  wire and spacing blocks </t>
  </si>
  <si>
    <t>3.1.24</t>
  </si>
  <si>
    <t>8 mm diameter bars</t>
  </si>
  <si>
    <t>kg</t>
  </si>
  <si>
    <t>3.1.25</t>
  </si>
  <si>
    <t>10 mm diameter bars</t>
  </si>
  <si>
    <t>3.1.26</t>
  </si>
  <si>
    <t>12 mm diameter bars</t>
  </si>
  <si>
    <t>3.1.27</t>
  </si>
  <si>
    <t>16 mm diameter bars</t>
  </si>
  <si>
    <t>Mesh reinforcement ; B.S. 4483  Ref A142 weighing 3.22 kgs per square meter including bends, tying wire and spacing blocks</t>
  </si>
  <si>
    <t>3.1.28</t>
  </si>
  <si>
    <t>Fabric mesh reinforcement for ground floor, ramp and bottom pit slab</t>
  </si>
  <si>
    <t>Sawn formwork to:-</t>
  </si>
  <si>
    <t>3.1.29</t>
  </si>
  <si>
    <t>Horizontal  sides of pit foundation beam</t>
  </si>
  <si>
    <t>3.1.30</t>
  </si>
  <si>
    <t xml:space="preserve">Horizontal  sides of foundation strip </t>
  </si>
  <si>
    <t>3.1.31</t>
  </si>
  <si>
    <t>Horizontal  sides of ground beams and floor slabs</t>
  </si>
  <si>
    <t>3.1.32</t>
  </si>
  <si>
    <t>3.1.33</t>
  </si>
  <si>
    <t>Edge of ramps</t>
  </si>
  <si>
    <t>Foundation Walling</t>
  </si>
  <si>
    <t>Solid concrete block walling (mix 1:3:6); bedded, load bearing 7N/mm², jointed  and pointed in cement sand (1:3) mortar; reinforced with hoop iron after every alternate course.</t>
  </si>
  <si>
    <t>3.1.34</t>
  </si>
  <si>
    <t>200mm Thick walling for pit</t>
  </si>
  <si>
    <t>3.1.35</t>
  </si>
  <si>
    <t>200mm thick plinth</t>
  </si>
  <si>
    <t>Damp proof course</t>
  </si>
  <si>
    <t>3.1.36</t>
  </si>
  <si>
    <t>1200 gauge polythene or other equal and approved damp proof membrane laid under 150mm thick walls</t>
  </si>
  <si>
    <t>3.1.37</t>
  </si>
  <si>
    <t>Ditto to ramp</t>
  </si>
  <si>
    <t>Plastering and Painting</t>
  </si>
  <si>
    <t>3.1.38</t>
  </si>
  <si>
    <t xml:space="preserve">12 mm thick cement : sand (1:3) plaster to walling </t>
  </si>
  <si>
    <t>3.1.39</t>
  </si>
  <si>
    <t>Ditto to internals of pit walls and bottom</t>
  </si>
  <si>
    <t>3.1.40</t>
  </si>
  <si>
    <t>Painting to externals of plinth walls</t>
  </si>
  <si>
    <t>Sundries</t>
  </si>
  <si>
    <t>3.1.41</t>
  </si>
  <si>
    <t>Allow for making squat hole openings in 150 mm slab</t>
  </si>
  <si>
    <t>3.1.42</t>
  </si>
  <si>
    <t>Ditto for making 600 x600 mm openings in 150 mm slab for manhole.</t>
  </si>
  <si>
    <t xml:space="preserve">SUPERSTRUCTURE </t>
  </si>
  <si>
    <t>Reinforced Concrete</t>
  </si>
  <si>
    <t xml:space="preserve">Insitu concrete class 25/20 , vibrated and reinforced as described, in:- </t>
  </si>
  <si>
    <t>3.2.1</t>
  </si>
  <si>
    <t>3.2.2</t>
  </si>
  <si>
    <t>Columns (superstructure)</t>
  </si>
  <si>
    <t>3.2.3</t>
  </si>
  <si>
    <t>3.2.4</t>
  </si>
  <si>
    <t>Formwork</t>
  </si>
  <si>
    <t>Formwork in sawn finish at any level to:-</t>
  </si>
  <si>
    <t>3.2.5</t>
  </si>
  <si>
    <t xml:space="preserve">Sides and soffits of ring beams </t>
  </si>
  <si>
    <t>3.2.6</t>
  </si>
  <si>
    <t>Columns</t>
  </si>
  <si>
    <t>3.2.7</t>
  </si>
  <si>
    <t>150mm Thick walls for toilet and curtain</t>
  </si>
  <si>
    <t xml:space="preserve">ROOF AND RAIN WATER DISPOSAL </t>
  </si>
  <si>
    <t>Contractor to allow for hoisting and all angle brackets  or gusset plates, bolts,  cleats, fish tailing lugs, drilling holes and the likes for fixing members to position as per the details provided.</t>
  </si>
  <si>
    <t>Unframed mild steel including hoisting and fixing in position and including drilling holes, all necessary welding, bolts plates/gusset plates and other jointing whether or not specifically described herein or shown on the drawing and with one coat of red oxide primer after erection.(see the drawings)</t>
  </si>
  <si>
    <t>3.3.1</t>
  </si>
  <si>
    <t>100 x 50 x 2mm thick Z-purlins securely fixed onto the steel trusses (MS) at 900mm c/c spacing including all the welding, straining, surface preparation and hoisting into position</t>
  </si>
  <si>
    <t>3.3.2</t>
  </si>
  <si>
    <t xml:space="preserve">16mm diam anchor bolts L=250 to be welded on steel </t>
  </si>
  <si>
    <t>Nr</t>
  </si>
  <si>
    <t>3.3.3</t>
  </si>
  <si>
    <t>240x150x6mm plate (fillet weld of 6mm thick) welded to the truss and column</t>
  </si>
  <si>
    <t>3.3.4</t>
  </si>
  <si>
    <t>100x60x3mm RHS Rafter including all the welding, straining, surface preparation and hoisting into position</t>
  </si>
  <si>
    <t>3.3.5</t>
  </si>
  <si>
    <t>Supplying &amp; fixing of gauge 28 pre-painted Super Five IT4 profiled roofing sheets ( 0.5mm ) of approved colour: fixed with J-bolts to 100 x 50 x 2mm zed purlins ( measured separately) and rubber caping to tops of bolts</t>
  </si>
  <si>
    <t>3.3.6</t>
  </si>
  <si>
    <t>250x350 GMS 2mm thick gutter</t>
  </si>
  <si>
    <t>3.3.7</t>
  </si>
  <si>
    <t>3.3.8</t>
  </si>
  <si>
    <t>1000L Plastic tank including plumbing work (pipe connections and taps)</t>
  </si>
  <si>
    <t>3.3.9</t>
  </si>
  <si>
    <t>Water tank concrete plinth construction including supply and installation of all materials and labour</t>
  </si>
  <si>
    <t>3.3.10</t>
  </si>
  <si>
    <t>3.3.11</t>
  </si>
  <si>
    <t xml:space="preserve">Storm water drainage </t>
  </si>
  <si>
    <t xml:space="preserve">DOORS, WINDOWS, FINISHES, PLUMBING </t>
  </si>
  <si>
    <t>Doors</t>
  </si>
  <si>
    <t>Note: All doors to be supplied and fixed as per the details and schedule provided. All iron Mongery that has not been measured separately shall be priced together with the corresponding door.</t>
  </si>
  <si>
    <t>3.4.1</t>
  </si>
  <si>
    <t>Door D1 80x227cm - RHS steel frame 40mm x 40 mm x 2mm painted with 2 coat of antirust paint and 1 coat of enamel paint with door leaf 180D opening made of 0.5mm flat metal pane with burglar proofing (RHS 25x25x2mm vertical steel bars at equal intervals welded to frame on the interior side. Louvers is 0.5mm thick welded at to  frame.</t>
  </si>
  <si>
    <t>3.4.2</t>
  </si>
  <si>
    <t>Door D2 110x227cm - RHS steel frame 40mm x 40 mm x 2mm painted with 2 coat of antirust paint and 1 coat of enamel paint with door leaf 180D opening made of 0.5mm flat metal pane with burglar proofing (RHS 25x25x2mm vertical steel bars at equal intervals welded to frame on the interior side. Louvers is 0.5mm thick welded at to  frame.</t>
  </si>
  <si>
    <t>3.4.3</t>
  </si>
  <si>
    <t>Door D3 110x210cm - RHS steel frame 40mm x 40 mm x 2mm painted with 2 coat of antirust paint and 1 coat of enamel paint with door leaf 180D opening made of 0.5mm flat metal pane with burglar proofing (RHS 25x25x2mm vertical steel bars at equal intervals welded to frame on the interior side. Louvers is 0.5mm thick welded at to  frame.</t>
  </si>
  <si>
    <t>Louvers</t>
  </si>
  <si>
    <t>3.4.4</t>
  </si>
  <si>
    <t xml:space="preserve"> 600x400mm high windows, RHS steel frame 40x40x2mm painted with 2 coats of antirust paint &amp; one coat of enamel paint with steel louvers</t>
  </si>
  <si>
    <t>Finishes</t>
  </si>
  <si>
    <t>Floor finishes</t>
  </si>
  <si>
    <t>Insitu cement and sand (1:3) screed</t>
  </si>
  <si>
    <t>3.4.5.</t>
  </si>
  <si>
    <t>50mm thick screed for floor and ramp</t>
  </si>
  <si>
    <t>Wall Finishes</t>
  </si>
  <si>
    <t xml:space="preserve">Internal and external Walls: 12mm thick cement sand plaster, with steel trowelled finish, as described to:- </t>
  </si>
  <si>
    <t>3.4.6</t>
  </si>
  <si>
    <t>Internal wall plaster</t>
  </si>
  <si>
    <t>3.4.7</t>
  </si>
  <si>
    <t>External wall plaster</t>
  </si>
  <si>
    <t>3.4.8</t>
  </si>
  <si>
    <t>Wooden fascia board paint, 1 coat of emulsion under coat &amp; 3 coats of oil based gloss white paint</t>
  </si>
  <si>
    <t xml:space="preserve">Miscellaneous </t>
  </si>
  <si>
    <t>3.4.9</t>
  </si>
  <si>
    <t>Manhole Cover (supply and form concrete for 600x600x10mm RC cover)</t>
  </si>
  <si>
    <t>Plumbing installations</t>
  </si>
  <si>
    <t>3.4.10</t>
  </si>
  <si>
    <t xml:space="preserve">PSN Seat attached with handrails support,  casted with concrete and finished with tiles (400mm x 300mm x 400mm). </t>
  </si>
  <si>
    <t>3.4.11</t>
  </si>
  <si>
    <t>Construct a masonry urinal channel 3.7m long with channel width 0.15m having 1.2% slop and install 2 tanks each of 50l drained into the pit. Refer the details on the drawing</t>
  </si>
  <si>
    <t>3.4.12</t>
  </si>
  <si>
    <t>Supply and install handwash basin and 50l water bucket with its drainage (refer to hand wash details on the drawing)</t>
  </si>
  <si>
    <t>3.4.13</t>
  </si>
  <si>
    <t>Well finished squat hole with foot rest</t>
  </si>
  <si>
    <t>3.4.14</t>
  </si>
  <si>
    <t>Handrails for length of ramps (on both sides)</t>
  </si>
  <si>
    <t>3.4.15</t>
  </si>
  <si>
    <t>Vent-pipe</t>
  </si>
  <si>
    <t>Item</t>
  </si>
  <si>
    <t>BILL NO. 4</t>
  </si>
  <si>
    <t>BoQ for construction of 1 block of 4 stances with washroom for girls at Manajong Primary School</t>
  </si>
  <si>
    <t>4.1.1</t>
  </si>
  <si>
    <t>4.1.2</t>
  </si>
  <si>
    <t>4.1.3</t>
  </si>
  <si>
    <t>4.1.4</t>
  </si>
  <si>
    <t>4.1.5</t>
  </si>
  <si>
    <t>4.1.6</t>
  </si>
  <si>
    <t>4.1.7</t>
  </si>
  <si>
    <t>4.1.8</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</si>
  <si>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</si>
  <si>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</si>
  <si>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</si>
  <si>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</si>
  <si>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</si>
  <si>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</si>
  <si>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</si>
  <si>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</si>
  <si>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</si>
  <si>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</si>
  <si>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</si>
  <si>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</si>
  <si>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</si>
  <si>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</si>
  <si>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</si>
  <si>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</si>
  <si>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</si>
  <si>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</si>
  <si>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</si>
  <si>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</si>
  <si>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</si>
  <si>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</si>
  <si>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</si>
  <si>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</si>
  <si>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Vertical sides of column</t>
  </si>
  <si>
    <t>4.1.33</t>
  </si>
  <si>
    <t>4.1.34</t>
  </si>
  <si>
    <t>4.1.35</t>
  </si>
  <si>
    <t>4.1.36</t>
  </si>
  <si>
    <t>4.1.37</t>
  </si>
  <si>
    <t>4.1.38</t>
  </si>
  <si>
    <t>4.1.39</t>
  </si>
  <si>
    <t>4.1.40</t>
  </si>
  <si>
    <t>4.1.41</t>
  </si>
  <si>
    <t>4.1.42</t>
  </si>
  <si>
    <t>4.2.1</t>
  </si>
  <si>
    <t>4.2.2</t>
  </si>
  <si>
    <t>4.2.3</t>
  </si>
  <si>
    <t>4.2.4</t>
  </si>
  <si>
    <t>4.2.5</t>
  </si>
  <si>
    <t>4.2.6</t>
  </si>
  <si>
    <t>4.2.7</t>
  </si>
  <si>
    <t>4.3.1</t>
  </si>
  <si>
    <t>4.3.2</t>
  </si>
  <si>
    <t>4.3.3</t>
  </si>
  <si>
    <t>4.3.4</t>
  </si>
  <si>
    <t>4.3.5</t>
  </si>
  <si>
    <t>4.3.6</t>
  </si>
  <si>
    <t>4.3.7</t>
  </si>
  <si>
    <t>4.3.8</t>
  </si>
  <si>
    <t>4.3.9</t>
  </si>
  <si>
    <t>4.3.10</t>
  </si>
  <si>
    <t>4.3.11</t>
  </si>
  <si>
    <t>4.4.1</t>
  </si>
  <si>
    <t>4.4.2</t>
  </si>
  <si>
    <t>4.4.3</t>
  </si>
  <si>
    <t>4.4.4</t>
  </si>
  <si>
    <t>4.4.5</t>
  </si>
  <si>
    <t>4.4.6</t>
  </si>
  <si>
    <t>4.4.7</t>
  </si>
  <si>
    <t>4.4.8</t>
  </si>
  <si>
    <t>4.4.9</t>
  </si>
  <si>
    <t>4.4.10</t>
  </si>
  <si>
    <t>4.4.11</t>
  </si>
  <si>
    <t>4.4.12</t>
  </si>
  <si>
    <t>4.4.13</t>
  </si>
  <si>
    <t>4.4.14</t>
  </si>
  <si>
    <t>BILL NO. 5</t>
  </si>
  <si>
    <t>BoQ For the construction of one block of latrine with 3 stances and wash room for female at Alilang PHCU</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</si>
  <si>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</si>
  <si>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</si>
  <si>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</si>
  <si>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</si>
  <si>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</si>
  <si>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</si>
  <si>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</si>
  <si>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</si>
  <si>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</si>
  <si>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</si>
  <si>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</si>
  <si>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</si>
  <si>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</si>
  <si>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</si>
  <si>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</si>
  <si>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</si>
  <si>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</si>
  <si>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</si>
  <si>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</si>
  <si>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</si>
  <si>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</si>
  <si>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</si>
  <si>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</si>
  <si>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</si>
  <si>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</si>
  <si>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</si>
  <si>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</si>
  <si>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</si>
  <si>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</si>
  <si>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</si>
  <si>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</si>
  <si>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</si>
  <si>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</si>
  <si>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</si>
  <si>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</si>
  <si>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</si>
  <si>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</si>
  <si>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5.2.1</t>
  </si>
  <si>
    <t>5.2.2</t>
  </si>
  <si>
    <t>5.2.3</t>
  </si>
  <si>
    <t>5.2.4</t>
  </si>
  <si>
    <t>5.2.5</t>
  </si>
  <si>
    <t>5.2.6</t>
  </si>
  <si>
    <t>5.2.7</t>
  </si>
  <si>
    <t>5.3.1</t>
  </si>
  <si>
    <t>5.3.2</t>
  </si>
  <si>
    <t>5.3.3</t>
  </si>
  <si>
    <t>5.3.4</t>
  </si>
  <si>
    <t>5.3.5</t>
  </si>
  <si>
    <t>5.3.6</t>
  </si>
  <si>
    <t>5.3.7</t>
  </si>
  <si>
    <t>5.3.8</t>
  </si>
  <si>
    <t>5.3.9</t>
  </si>
  <si>
    <t>5.3.10</t>
  </si>
  <si>
    <t>5.3.11</t>
  </si>
  <si>
    <t>5.4.1</t>
  </si>
  <si>
    <t>5.4.2</t>
  </si>
  <si>
    <t>5.4.3</t>
  </si>
  <si>
    <t>5.4.4</t>
  </si>
  <si>
    <t>5.4.5.</t>
  </si>
  <si>
    <t>5.4.6</t>
  </si>
  <si>
    <t>5.4.7</t>
  </si>
  <si>
    <t>5.4.8</t>
  </si>
  <si>
    <t>5.4.9</t>
  </si>
  <si>
    <t>5.4.10</t>
  </si>
  <si>
    <t>5.4.11</t>
  </si>
  <si>
    <t>5.4.12</t>
  </si>
  <si>
    <t>5.4.13</t>
  </si>
  <si>
    <t>Pairs</t>
  </si>
  <si>
    <t>5.4.14</t>
  </si>
  <si>
    <t>BILL NO. 6</t>
  </si>
  <si>
    <t>BoQ For the construction of one block of latrine with 3 stances and urinal for male at Alilang PHCU</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</si>
  <si>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</si>
  <si>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</si>
  <si>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</si>
  <si>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</si>
  <si>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</si>
  <si>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</si>
  <si>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</si>
  <si>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</si>
  <si>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</si>
  <si>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</si>
  <si>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</si>
  <si>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</si>
  <si>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</si>
  <si>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</si>
  <si>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</si>
  <si>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</si>
  <si>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</si>
  <si>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</si>
  <si>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</si>
  <si>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</si>
  <si>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</si>
  <si>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</si>
  <si>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</si>
  <si>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</si>
  <si>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</si>
  <si>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</si>
  <si>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</si>
  <si>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</si>
  <si>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</si>
  <si>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</si>
  <si>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</si>
  <si>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</si>
  <si>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</si>
  <si>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</si>
  <si>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</si>
  <si>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</si>
  <si>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</si>
  <si>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6.2.1</t>
  </si>
  <si>
    <t>6.2.2</t>
  </si>
  <si>
    <t>6.2.3</t>
  </si>
  <si>
    <t>6.2.4</t>
  </si>
  <si>
    <t>6.2.5</t>
  </si>
  <si>
    <t>6.2.6</t>
  </si>
  <si>
    <t>6.2.7</t>
  </si>
  <si>
    <t>6.3.1</t>
  </si>
  <si>
    <t>6.3.2</t>
  </si>
  <si>
    <t>6.3.3</t>
  </si>
  <si>
    <t>6.3.4</t>
  </si>
  <si>
    <t>6.3.5</t>
  </si>
  <si>
    <t>6.3.6</t>
  </si>
  <si>
    <t>6.3.7</t>
  </si>
  <si>
    <t>6.3.8</t>
  </si>
  <si>
    <t>6.3.9</t>
  </si>
  <si>
    <t>6.3.10</t>
  </si>
  <si>
    <t>6.3.11</t>
  </si>
  <si>
    <t>6.4.1</t>
  </si>
  <si>
    <t>6.4.2</t>
  </si>
  <si>
    <t>6.4.3</t>
  </si>
  <si>
    <t>6.4.4</t>
  </si>
  <si>
    <t>600x400mm high windows, RHS steel frame 40x40x2mm painted with 2 coats of antirust paint &amp; one coat of enamel paint with steel louvers</t>
  </si>
  <si>
    <t>6.4.5.</t>
  </si>
  <si>
    <t>6.4.6</t>
  </si>
  <si>
    <t>6.4.7</t>
  </si>
  <si>
    <t>6.4.8</t>
  </si>
  <si>
    <t>6.4.9</t>
  </si>
  <si>
    <t>6.4.10</t>
  </si>
  <si>
    <t>6.4.11</t>
  </si>
  <si>
    <t>6.4.12</t>
  </si>
  <si>
    <t>6.4.13</t>
  </si>
  <si>
    <t>6.4.14</t>
  </si>
  <si>
    <t>6.4.15</t>
  </si>
  <si>
    <t>BILL NO. 7</t>
  </si>
  <si>
    <t>BoQ For the construction of one block of latrine with 2 stances and washroom for teachers at Manajong Primary School</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</si>
  <si>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</si>
  <si>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</si>
  <si>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</si>
  <si>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</si>
  <si>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</si>
  <si>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</si>
  <si>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</si>
  <si>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</si>
  <si>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</si>
  <si>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</si>
  <si>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</si>
  <si>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</si>
  <si>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</si>
  <si>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</si>
  <si>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</si>
  <si>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</si>
  <si>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</si>
  <si>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</si>
  <si>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</si>
  <si>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</si>
  <si>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</si>
  <si>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</si>
  <si>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</si>
  <si>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</si>
  <si>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</si>
  <si>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</si>
  <si>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</si>
  <si>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</si>
  <si>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</si>
  <si>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</si>
  <si>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</si>
  <si>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</si>
  <si>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</si>
  <si>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</si>
  <si>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</si>
  <si>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</si>
  <si>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</si>
  <si>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7.2.1</t>
  </si>
  <si>
    <t>7.2.2</t>
  </si>
  <si>
    <t>7.2.3</t>
  </si>
  <si>
    <t>7.2.4</t>
  </si>
  <si>
    <t>7.2.5</t>
  </si>
  <si>
    <t>7.2.6</t>
  </si>
  <si>
    <t>7.2.7</t>
  </si>
  <si>
    <t>7.3.1</t>
  </si>
  <si>
    <t>7.3.2</t>
  </si>
  <si>
    <t>7.3.3</t>
  </si>
  <si>
    <t>7.3.4</t>
  </si>
  <si>
    <t>7.3.5</t>
  </si>
  <si>
    <t>7.3.6</t>
  </si>
  <si>
    <t>7.3.7</t>
  </si>
  <si>
    <t>7.3.8</t>
  </si>
  <si>
    <t>7.3.9</t>
  </si>
  <si>
    <t>7.3.10</t>
  </si>
  <si>
    <t>7.3.11</t>
  </si>
  <si>
    <t>7.7.2</t>
  </si>
  <si>
    <t>7.7.4</t>
  </si>
  <si>
    <t>7.7.5.</t>
  </si>
  <si>
    <t>7.7.6</t>
  </si>
  <si>
    <t>7.7.7</t>
  </si>
  <si>
    <t>7.7.8</t>
  </si>
  <si>
    <t>7.7.9</t>
  </si>
  <si>
    <t>7.7.10</t>
  </si>
  <si>
    <t>7.7.11</t>
  </si>
  <si>
    <t>7.7.12</t>
  </si>
  <si>
    <t>7.7.13</t>
  </si>
  <si>
    <t>7.7.14</t>
  </si>
  <si>
    <t>7.7.15</t>
  </si>
  <si>
    <t>BILL NO. 8</t>
  </si>
  <si>
    <t>BoQ For construction of primary health care unit at Alilang Wunkur Boma, Alling Payam</t>
  </si>
  <si>
    <t>SITE PREPARATION &amp; SUBSTRUCTURE</t>
  </si>
  <si>
    <t>Excavation (Provisional)</t>
  </si>
  <si>
    <t>8.8.1</t>
  </si>
  <si>
    <t>Site clearance and removal of debris from site as directed by the Engineer</t>
  </si>
  <si>
    <t>8.8.2</t>
  </si>
  <si>
    <t>Excavate loose top soil average 300mm deep from ground level, wheel and deposit away from site as directed</t>
  </si>
  <si>
    <t>8.8.3</t>
  </si>
  <si>
    <t>Excavate 800mm wide and 750mm deep in soft material for strip foundation trenches  starting from stripped level</t>
  </si>
  <si>
    <t>8.8.4</t>
  </si>
  <si>
    <t xml:space="preserve">Ditto:  1000mm x 1000mm Column bases and 1200mm deep </t>
  </si>
  <si>
    <t>8.8.5</t>
  </si>
  <si>
    <t xml:space="preserve">Ditto 400mm wide x 600mm deep splash apron 	</t>
  </si>
  <si>
    <t>150mm sand blinding at the below of column bases/footings</t>
  </si>
  <si>
    <t>Return, fill and ram selected excavated material around  foundations</t>
  </si>
  <si>
    <t>Disposal of Surplus excavated materials</t>
  </si>
  <si>
    <t>8.8.6</t>
  </si>
  <si>
    <t>Imported filling</t>
  </si>
  <si>
    <t>8.8.7</t>
  </si>
  <si>
    <t xml:space="preserve">Minimum 700mm thick selected fill compacted in layers n.e 250mm </t>
  </si>
  <si>
    <t>8.8.8</t>
  </si>
  <si>
    <t>8.8.9</t>
  </si>
  <si>
    <t xml:space="preserve">Ditto to Splash apron 500mm thick selected fill </t>
  </si>
  <si>
    <t>8.8.10</t>
  </si>
  <si>
    <t>1000 gauge polythene or other equal and approved damp proof membrane laid under surface bed with 300mm side  and end laps (measured net- allow for laps). Cost to include anti termite treatment.</t>
  </si>
  <si>
    <t>Anti-termite Treatment</t>
  </si>
  <si>
    <t>8.8.11</t>
  </si>
  <si>
    <t xml:space="preserve">Anti - termite treatment to building area, other excavated trenches and pits with "Aldrex 48" or other equal approved anti-termite solution in accordance with manufacturer's instructions and as directed by the IOM Engineer. </t>
  </si>
  <si>
    <t>8.8.12</t>
  </si>
  <si>
    <t>Concrete blinding (mix 1:2:4)</t>
  </si>
  <si>
    <t>8.8.13</t>
  </si>
  <si>
    <t>50mm Thick surface blinding under strip foundation and columns bases</t>
  </si>
  <si>
    <t>In Situ concrete class 20/25, vibrated and reinforced as described, in:-</t>
  </si>
  <si>
    <t>8.8.14</t>
  </si>
  <si>
    <t>Foundation strip, column footing and ground beam (C25_mix 1:1:2)</t>
  </si>
  <si>
    <t>8.8.15</t>
  </si>
  <si>
    <t>8.8.16</t>
  </si>
  <si>
    <t>Ramp (C20_mix 1:1.5:3)</t>
  </si>
  <si>
    <t>8.8.17</t>
  </si>
  <si>
    <t>100mm thick foundation concrete to bottom of splash apron  excavation-1:3:6</t>
  </si>
  <si>
    <t xml:space="preserve">Reinforcement </t>
  </si>
  <si>
    <t>High tensile steel reinforcement to B.S. 4461 in structural  concrete work including cutting, bending, hoisting, fixing, tying  wire and spacing blocks as described to;</t>
  </si>
  <si>
    <t>8.8.18</t>
  </si>
  <si>
    <t>8mm mild steel bars links to starter columns and ground beam</t>
  </si>
  <si>
    <t>8.8.19</t>
  </si>
  <si>
    <t>10mm bars for columns' footings</t>
  </si>
  <si>
    <t>8.8.20</t>
  </si>
  <si>
    <t>12mm Starter columns and ground beams</t>
  </si>
  <si>
    <t>Mesh reinforcement ; B.S. 4483  Ref A98 cost shall include; bends, tying wire and spacing blocks</t>
  </si>
  <si>
    <t>8.8.21</t>
  </si>
  <si>
    <t>Fabric mesh reinforcement to ground floor  and ramp</t>
  </si>
  <si>
    <t>Sawn formwork to</t>
  </si>
  <si>
    <t>8.8.22</t>
  </si>
  <si>
    <t>Vertical sides of column foundation, starter columns and grade beams.</t>
  </si>
  <si>
    <t>8.8.23</t>
  </si>
  <si>
    <t>Edges of ground slab ramps</t>
  </si>
  <si>
    <t>Sawn form work to sides of oversite apron concrete topping</t>
  </si>
  <si>
    <t>Foundation Plinth Wall</t>
  </si>
  <si>
    <t>200mm thick wall of concrete blocks.</t>
  </si>
  <si>
    <t>8.8.24</t>
  </si>
  <si>
    <t>200mm thick c/s block wall bedded in 1:4 motar mix with hoop iron at every alternate course</t>
  </si>
  <si>
    <t>Plinths</t>
  </si>
  <si>
    <t>8.8.27</t>
  </si>
  <si>
    <t xml:space="preserve">12 mm thick cement : sand (1:3) rendering to plinth </t>
  </si>
  <si>
    <t>8.8.28</t>
  </si>
  <si>
    <t>Three coats of bituminous paint to plinth surfaces.</t>
  </si>
  <si>
    <t xml:space="preserve">SUPER STRUCTURAL FRAME </t>
  </si>
  <si>
    <t xml:space="preserve">Insitu concrete class 25, vibrated and reinforced as described, in:- </t>
  </si>
  <si>
    <t>8.2.1</t>
  </si>
  <si>
    <t xml:space="preserve">Ring beams </t>
  </si>
  <si>
    <t>8.2.2</t>
  </si>
  <si>
    <t>8.2.3</t>
  </si>
  <si>
    <t>8 mm diameter bars in columns and ring beam - stirrups</t>
  </si>
  <si>
    <t>8.2.4</t>
  </si>
  <si>
    <t>12 mm diameter bars in columns and ring beam</t>
  </si>
  <si>
    <t>8.2.5</t>
  </si>
  <si>
    <t>8.2.6</t>
  </si>
  <si>
    <t>Sides of columns</t>
  </si>
  <si>
    <t xml:space="preserve">WALLING </t>
  </si>
  <si>
    <t>External Walling</t>
  </si>
  <si>
    <t>Option #1</t>
  </si>
  <si>
    <t>8.3.1</t>
  </si>
  <si>
    <t>8.3.2</t>
  </si>
  <si>
    <t>150mm thick wall of concrete blocks.</t>
  </si>
  <si>
    <t>ROOF AND RAIN WATER DISPOSAL(contractor to cost for steel or timber roof members but not both)</t>
  </si>
  <si>
    <t>Roof Construction(Steel Members)</t>
  </si>
  <si>
    <t>Structural steelwork grade 4.3C (factory primed) to be executed by an approved sub-contractor.</t>
  </si>
  <si>
    <t>8.4.1</t>
  </si>
  <si>
    <t>50 x 50 x 3mm Bottom chord, welded to the top of column</t>
  </si>
  <si>
    <t>8.4.2</t>
  </si>
  <si>
    <t>75 x 50 x 3mm Top chord welded with 6mm fillet welds to 50 x 50 x 3mm RHS internals (RHS internals measured separately)</t>
  </si>
  <si>
    <t>8.4.3</t>
  </si>
  <si>
    <t>50 x 50 x 3mm RHS internals welded with 6mm fillet welds to 50 x 50 x 3mm Bottom/top chords (Bottom and Top chords measured separately)</t>
  </si>
  <si>
    <t>8.4.4</t>
  </si>
  <si>
    <t>50x50x3mm RHS section bracings welded to trusses at each intersection; including necessary drilling holes welding/bolts and washers</t>
  </si>
  <si>
    <t>8.4.5</t>
  </si>
  <si>
    <t>8.4.6</t>
  </si>
  <si>
    <t>16mm diam anchor bolts L=250 to be welded on steel reinforcement</t>
  </si>
  <si>
    <t>8.4.7</t>
  </si>
  <si>
    <t>Pair of 200x150x8mm plate (fillet weld of 6mm thick) welded to the truss and column</t>
  </si>
  <si>
    <t>8.4.8</t>
  </si>
  <si>
    <t>8.4.9</t>
  </si>
  <si>
    <t>8.4.10</t>
  </si>
  <si>
    <r>
      <t>25x225mm high timber</t>
    </r>
    <r>
      <rPr>
        <b/>
        <sz val="11"/>
        <rFont val="Times New Roman"/>
        <family val="1"/>
      </rPr>
      <t xml:space="preserve"> barge board</t>
    </r>
    <r>
      <rPr>
        <sz val="11"/>
        <rFont val="Times New Roman"/>
        <family val="1"/>
      </rPr>
      <t xml:space="preserve"> bolted to 100 x 100 x 8mm thick mild steel plate with 4 No 12mm diameter bolts : plates welded to edges of rafters: all complete with approved wood preservative as specified. Painted with 1 coat of emulsion under coat and finished with 3 coats of an oil-based gloss paint in white </t>
    </r>
  </si>
  <si>
    <t>Ceilling</t>
  </si>
  <si>
    <t>8.4.11</t>
  </si>
  <si>
    <t>8.4.12</t>
  </si>
  <si>
    <t>250 x 350 x 2mm galvnised metal sheet gutter welded on 40 x 25 x 2mm RHS; gutter sitting on 20 x 6mm thick metallic support bracket placed at 2000mm c/c</t>
  </si>
  <si>
    <t>8.4.13</t>
  </si>
  <si>
    <t>Ditto for rainwater outlets with nozzle for 80mm rainwater down pipe outlet.</t>
  </si>
  <si>
    <t>8.4.14</t>
  </si>
  <si>
    <t>10000L Plastic tank including plumbing work (pipe connections and taps)</t>
  </si>
  <si>
    <t>8.4.15</t>
  </si>
  <si>
    <t xml:space="preserve">DOORS </t>
  </si>
  <si>
    <t>Note: All doors to be supplied and fixed s per the details and schedule provided. All iron Mongery that has not been measured separately shall be priced together with the corresponding door.</t>
  </si>
  <si>
    <t>8.5.1</t>
  </si>
  <si>
    <r>
      <t>Mild steel plated single leaf door made out of cold rolled steel sections in 40x40x2mm SHS frame material, 25x25x2mm vertical SHS burglar welded internally, 1.5mm thick flat metal plate casement  for 3 bottom panele and 5mm translucent glazing panel panel casement for panels above, 0.5mm thick louvers; thoroughly cleaned and phosphatized to resist corrosion before receiving  2 undercoats of anti-rust primer and 2 finishing coats of enamel paint on metal surfaces (</t>
    </r>
    <r>
      <rPr>
        <b/>
        <sz val="11"/>
        <rFont val="Times New Roman"/>
        <family val="1"/>
      </rPr>
      <t>D1</t>
    </r>
    <r>
      <rPr>
        <sz val="11"/>
        <rFont val="Times New Roman"/>
        <family val="1"/>
      </rPr>
      <t xml:space="preserve"> - Size: 1000x2700mm overall)</t>
    </r>
  </si>
  <si>
    <t>8.5.2</t>
  </si>
  <si>
    <r>
      <t>Mild steel plated double leafs door made out of cold rolled steel sections in 40x40x2mm SHS frame material, 25x25x2mm vertical SHS burglar welded internally, 1.5mm thick flat metal plate casement  for 3 bottom panele and 5mm translucent glazing panel panel casement for panels above 0.5mm thick louvers; thoroughly cleaned and phosphatized to resist corrosion before receiving  2 undercoats of anti-rust primer and 2 finishing coats of enamel paint on metal surfaces (</t>
    </r>
    <r>
      <rPr>
        <b/>
        <sz val="11"/>
        <rFont val="Times New Roman"/>
        <family val="1"/>
      </rPr>
      <t>D2</t>
    </r>
    <r>
      <rPr>
        <sz val="11"/>
        <rFont val="Times New Roman"/>
        <family val="1"/>
      </rPr>
      <t xml:space="preserve"> - Size: 1200x2700mm overall)</t>
    </r>
  </si>
  <si>
    <t>8.5.3</t>
  </si>
  <si>
    <r>
      <t>Two leaf door made out of  1.5mm thick mild steel plate welded to 40x40x2mm  SHS bars frames; fixed to 40x40x2mm thick mild steel SHS external frame; stainless steel  parliament hinges, door lock with pull - push bar handle. All metals surfaces thoroughly cleaned and phosphatized to resist corrosion before receiving  2 undercoats of anti-rust primer and 2 finishing coats of enamel paint on metal surfaces (</t>
    </r>
    <r>
      <rPr>
        <b/>
        <sz val="11"/>
        <rFont val="Times New Roman"/>
        <family val="1"/>
      </rPr>
      <t xml:space="preserve">D3 </t>
    </r>
    <r>
      <rPr>
        <sz val="11"/>
        <rFont val="Times New Roman"/>
        <family val="1"/>
      </rPr>
      <t>- Size: 1200x900mm overall)</t>
    </r>
  </si>
  <si>
    <t>Note: Steel - Glazed windows: Steel casement windows in 40x40x2mm RHS frames with and including burglars in 25x25x2mm vertical steel bars at equal interval welded to frames on the interior side, 0.5mm thick louvers fixed over with mosquito wire netting. thoroughly cleaned and phosphatized to resist corrosion before receiving  2 undercoats of anti-rust inhibiting primer and one finishing coats enamel paint to all metal surface. Cost includes window stays and fastners.</t>
  </si>
  <si>
    <t>8.5.4</t>
  </si>
  <si>
    <t>W1. 1500x1700mm. door Frame material is LTZ steel frame 40mm x 40mm x 2mm, Painted with 2 coats of antirust paint &amp; 2 coats of enamel paint glased with 5mm thick clear glass. Bugler proofing is  RHS 25 X 25 X 2 mm steel bars welded to frames at equal spacing behind glazings on the interior side and 0.5mm thick steel louvers welded to RHS frame. Louver to be covered with approved mosquito net. Ironmongry stainless steel pull-push bar handle</t>
  </si>
  <si>
    <t>8.5.5</t>
  </si>
  <si>
    <t>W2. 600x900mm door Frame material is LTZ steel frame 40mm x 40mm x 2mm, Painted with 2 coats of antirust paint &amp; 2 coats  of enamel paint glased with 5mm thick clear glass. Ironmongry stainless steel pull-push bar handle</t>
  </si>
  <si>
    <t>8.5.6</t>
  </si>
  <si>
    <t>W3. 600x1500mm. door Frame material is LTZ steel frame 40mm x 40mm x 2mm, Painted with 2 coats of antirust paint &amp; 2 coats of enamel paint glased with 5mm thick clear glass. Bugler proofing is  RHS 25 X 25 X 2 mm steel bars wended to frames atequal spacing behind glazings on the interior side and 0.5mm thick steel louvers welded to RHS frame. Louver to be covered with approved mosquito net. Ironmongry stainless steel pull-push bar handle</t>
  </si>
  <si>
    <t>8.5.7</t>
  </si>
  <si>
    <t>W4. 1200x1700mm. door Frame material is LTZ steel frame 40mm x 40mm x 2mm, Painted with 2 coats of antirust paint &amp; 2 coats  of enamel paint glased with 5mm thick clear glass. Bugler proofing is  RHS 25 X 25 X 2 mm steel bars wended to frames atequal spacing behind glazings on the interior side and 0.5mm thick steel louvers welded to RHS frame. Louver to be covered with approved mosquito net. Ironmongry stainless steel pull-push bar handle</t>
  </si>
  <si>
    <t>8.6.1</t>
  </si>
  <si>
    <t>Provide 40mm thick cement- sand (1:3 mix) screed finished roughlyready to receive ceramic floor tiles (m.s)</t>
  </si>
  <si>
    <t>8.6.2</t>
  </si>
  <si>
    <t>Supply and fix non-slip floor tiling 40x40cm ceramic tiles on C.S  screed (m.s)</t>
  </si>
  <si>
    <t>8.6.3</t>
  </si>
  <si>
    <t xml:space="preserve">Skirting for floor tilling </t>
  </si>
  <si>
    <t>8.6.4</t>
  </si>
  <si>
    <t>20mm thick c/s screed on apron topping finished in steel float, mix 1:3</t>
  </si>
  <si>
    <t xml:space="preserve">Internal Walls: 12mm thick cement sand plaster, with steel trowelled finish, as described to:- </t>
  </si>
  <si>
    <t>8.6.5</t>
  </si>
  <si>
    <t>Internal Sides of  solid block/brick surfaces</t>
  </si>
  <si>
    <t>8.6.6</t>
  </si>
  <si>
    <t>To plastered wall surfaces</t>
  </si>
  <si>
    <t xml:space="preserve">External Walls: 12mm Cement and sand (1:3) render on stone or concrete work  to:- </t>
  </si>
  <si>
    <t>8.6.7</t>
  </si>
  <si>
    <t>Concrete or block work</t>
  </si>
  <si>
    <t>Prepare and apply two undercoats of soft white/cream permaplast weather proof paint which is offering protection against severe tropical weather and 15mm thick wall master textured paint finish as ruff &amp; tuff to:-</t>
  </si>
  <si>
    <t>8.6.8</t>
  </si>
  <si>
    <t>External wall surfaces</t>
  </si>
  <si>
    <t>Ceiling finishes</t>
  </si>
  <si>
    <t>8.6.9</t>
  </si>
  <si>
    <t>Apply 15mm thick c/s plaster of mix 1:3  to ceilling soffit</t>
  </si>
  <si>
    <t>8.6.10</t>
  </si>
  <si>
    <t>Prepare and apply one undercoat and 2 finishing coats of matt paint to protect ceilling soffit</t>
  </si>
  <si>
    <t>Railings as per drawing</t>
  </si>
  <si>
    <t>8.7.1</t>
  </si>
  <si>
    <t>Handrails for length of ramps on both sides, CHS 50mm dia. and 2.5 mm thickness, painted with 2 coats of antirust paint and 2 coats of enamel paint</t>
  </si>
  <si>
    <t>8.7.2</t>
  </si>
  <si>
    <t>Handrails for length of stairs on both sides,
CHS 50mm dia. and 2.5 mm thickness, painted with 2 coats of antirust paint and 2 coat of enamel paint</t>
  </si>
  <si>
    <t xml:space="preserve">Plumbing fittings </t>
  </si>
  <si>
    <t>8.7.3</t>
  </si>
  <si>
    <t>Supply and install procelain hand washing basin (45cmx25cm) and fixed to the wall and 1000mm high from the finished floor level(measured separetely) as per drawings and connected to the gullybtraps and man hole. The work include all related work accessories (piping, 600mm dia and 6000mm deep man hole, 400mm dia x400mm deep gully traps and fittings.</t>
  </si>
  <si>
    <t>8.7.4</t>
  </si>
  <si>
    <t>Construct  600x600mm  and n.e 600mm deep manhole, Supply and install 600x600x75mm thick precast reinforced concrete manhole cover  connected to SoakAway Pit(m.s)</t>
  </si>
  <si>
    <t xml:space="preserve">FURNITURE-PHCC WITH DELIVERY ROOM </t>
  </si>
  <si>
    <t>Inpatient bed, size 2000mmx950mm surface, 600mm high</t>
  </si>
  <si>
    <t>Nurse’s table, 1300mmx500mmx750m high</t>
  </si>
  <si>
    <t>Nurser’s chair, wooden</t>
  </si>
  <si>
    <t>Wooden stool (500mmx50mmx 500mm high)</t>
  </si>
  <si>
    <t xml:space="preserve">450 x 500 x 2,800mm bench seat made of precast concrete with bench of 100mm thick and 2 legs, masonry base wall 350mm x 500mm x 350mm high all according to detail drawing. Bench shall be smooth finish. </t>
  </si>
  <si>
    <t>Cupboard, size of 2000mmx500mmx2000mm smoothly vanished, lockable with key.</t>
  </si>
  <si>
    <t>freezer</t>
  </si>
  <si>
    <t>8.9.1</t>
  </si>
  <si>
    <t>8.9.2</t>
  </si>
  <si>
    <t>8.9.3</t>
  </si>
  <si>
    <t>8.9.4</t>
  </si>
  <si>
    <t>8.9.5</t>
  </si>
  <si>
    <t>8.9.6</t>
  </si>
  <si>
    <t>8.9.7</t>
  </si>
  <si>
    <t>8.9.8</t>
  </si>
  <si>
    <t>8.9.9</t>
  </si>
  <si>
    <t>8.9.10</t>
  </si>
  <si>
    <t>8.9.11</t>
  </si>
  <si>
    <t>Florescent fixture complete with lamp , electronic ballast
 2x30w, 2350lm</t>
  </si>
  <si>
    <t>8.9.12</t>
  </si>
  <si>
    <t xml:space="preserve">Pc </t>
  </si>
  <si>
    <t>8.9.13</t>
  </si>
  <si>
    <t>Pc</t>
  </si>
  <si>
    <t>8.9.14</t>
  </si>
  <si>
    <t>48" Ceiling fan KDK Panasonic together with raw-bolt anchored on the roof tie beam</t>
  </si>
  <si>
    <t>8.9.15</t>
  </si>
  <si>
    <r>
      <t>Chest freezers 16 feet</t>
    </r>
    <r>
      <rPr>
        <vertAlign val="superscript"/>
        <sz val="11"/>
        <rFont val="Times New Roman"/>
        <family val="1"/>
      </rPr>
      <t xml:space="preserve">3  </t>
    </r>
    <r>
      <rPr>
        <sz val="11"/>
        <rFont val="Times New Roman"/>
        <family val="1"/>
      </rPr>
      <t>(65″ length x 36″  height  x 28″ width).</t>
    </r>
  </si>
  <si>
    <t>8.9.16</t>
  </si>
  <si>
    <t>8.9.17</t>
  </si>
  <si>
    <t>8.9.18</t>
  </si>
  <si>
    <t>8.9.19</t>
  </si>
  <si>
    <t>8.9.20</t>
  </si>
  <si>
    <t>8.9.21</t>
  </si>
  <si>
    <t>8.9.22</t>
  </si>
  <si>
    <t>LIGHTHNING PROTECTION</t>
  </si>
  <si>
    <t>8.10.1</t>
  </si>
  <si>
    <t>Air terminal- 15mm dia 750 mm long 3 spike pure copper including terminal base</t>
  </si>
  <si>
    <t>8.10.2</t>
  </si>
  <si>
    <t>8.10.3</t>
  </si>
  <si>
    <t>8.10.4</t>
  </si>
  <si>
    <t>8.10.5</t>
  </si>
  <si>
    <t>8.10.6</t>
  </si>
  <si>
    <t>8.10.8</t>
  </si>
  <si>
    <t>8.10.9</t>
  </si>
  <si>
    <t xml:space="preserve">Lamp Sum </t>
  </si>
  <si>
    <t>WATER RESERVIOR SHADE</t>
  </si>
  <si>
    <t>Excavation</t>
  </si>
  <si>
    <t>8.11.1</t>
  </si>
  <si>
    <t>Excavate for  stub-columns  not exceeding 600mm from ground level and cart away arisings (average depth 0.6m)</t>
  </si>
  <si>
    <r>
      <t>m</t>
    </r>
    <r>
      <rPr>
        <vertAlign val="superscript"/>
        <sz val="11"/>
        <rFont val="Times New Roman"/>
        <family val="1"/>
      </rPr>
      <t>3</t>
    </r>
  </si>
  <si>
    <t>8.11.2</t>
  </si>
  <si>
    <t>Remove and cart away from site surplus excavated material as directed</t>
  </si>
  <si>
    <t>8.11.3</t>
  </si>
  <si>
    <t>Mass concrete blinding class C15 (1:2:4):-</t>
  </si>
  <si>
    <t>8.11.4</t>
  </si>
  <si>
    <t>50mm thick strip base 100mm wide.</t>
  </si>
  <si>
    <t>8.11.5</t>
  </si>
  <si>
    <t xml:space="preserve">Insitu mass concrete class 20 (1:1.5:3), vibrated and reinforced as described,  in:- </t>
  </si>
  <si>
    <t>8.11.6</t>
  </si>
  <si>
    <t>Column bases and Sub-columns below ground level</t>
  </si>
  <si>
    <t>Note: Rate for steel shall include all necessary welding, cutting, joining members, drilling holes and paint work</t>
  </si>
  <si>
    <t>All steel sections to be thoroughly cleaned and phosphatized to resist  corrosion before receiving 2 undercoats of brown rust inhibiting primer, 2 oats of matt white oil paint and finished with 2 coats of premium quality oil based acrylic paint of approved colour</t>
  </si>
  <si>
    <t>8.11.7</t>
  </si>
  <si>
    <t>SHS 75x75x2.5mm Thick rolled steel column posts;  fixed into 600mm deep concrete bases (concrete bases measured separately) [Total of 4no. Each posts approx. 3.6m long]</t>
  </si>
  <si>
    <t>Roof construction</t>
  </si>
  <si>
    <t>Structural steelwork grade 4.3C (factory primed) to be executed by an approved sub-contractor. Unframed mild steel including hoisting and fixing in position and including drilling holes, all necessary welding, bolts plates/gusset plates and other jointing whether or not specifically described herein or shown on the drawing and with two coats of red oxide primer after erection.(see the drawings)</t>
  </si>
  <si>
    <t>8.11.8</t>
  </si>
  <si>
    <t>SHS 50x50x2.5mm tie beam, welded to the top of column</t>
  </si>
  <si>
    <t>8.11.9</t>
  </si>
  <si>
    <t>SHS 50x50x2.5mm rafters welded with 6mm fillet welds to 40x40x2.5mm metal steel Angle Ties (Ties measured separately)</t>
  </si>
  <si>
    <t>8.11.10</t>
  </si>
  <si>
    <t>40x40x2.5mm metal steel Angle section ties welded with 6mm fillet welds to SHS 50x50x2.5mm Tie beams/rafters (Tie beams and Rafters measured separately)</t>
  </si>
  <si>
    <t>8.11.11</t>
  </si>
  <si>
    <t>40x40x4mm metal steel Angle section bracings (struts) welded to trusses at each intersection; including necessary drilling holes welding/bolts and washers</t>
  </si>
  <si>
    <t>8.11.12</t>
  </si>
  <si>
    <t>SHS 40 x 40 x 2.5mm thick purlins securely fixed onto the steel trusses (MS) including all the welding, straining, surface preparation and hoisting into position.</t>
  </si>
  <si>
    <t>8.11.13</t>
  </si>
  <si>
    <t>8.11.14</t>
  </si>
  <si>
    <t>Supplying &amp; fixing of gauge 28 pre-painted Super Five IT4 profiled roofing sheets ( 0.5mm ) of approved colour: fixed with self tapping screws ( measured separately)</t>
  </si>
  <si>
    <t>8.11.15</t>
  </si>
  <si>
    <t>Supplying &amp; fixing Gauge 28 prepainted ridge cap; 300mm wide fix in position complete with all necessary roofing screws or hooks as required.</t>
  </si>
  <si>
    <t>BILL NO. 9</t>
  </si>
  <si>
    <t>BoQ For the construction of incinerator, ash pit and shade at Alilang PHCU</t>
  </si>
  <si>
    <t xml:space="preserve">GENERAL SITE CLEARANCE </t>
  </si>
  <si>
    <t>9.1.1</t>
  </si>
  <si>
    <t>9.1.2</t>
  </si>
  <si>
    <t>Excavate to remove loose top soil not exceeding 0.2 meters deep and cart away as directed</t>
  </si>
  <si>
    <t>INCINERATOR</t>
  </si>
  <si>
    <t>Excavation and backfilling</t>
  </si>
  <si>
    <t>9.1.3</t>
  </si>
  <si>
    <t>Excavate in soft material for foundation trenches not exceeding 1.0 m deep starting from stripped level</t>
  </si>
  <si>
    <t>9.1.5</t>
  </si>
  <si>
    <t>9.1.6</t>
  </si>
  <si>
    <t>Min 150mm thick compacted selected fill to grade</t>
  </si>
  <si>
    <t>Crushed stone fill</t>
  </si>
  <si>
    <t>9.1.7</t>
  </si>
  <si>
    <t>200mm thick hardcore (crushed stone)</t>
  </si>
  <si>
    <t>9.1.8</t>
  </si>
  <si>
    <t>TERMIDOR' or other equal and approved insecticide with a ten-years guarantee to surfaces of fill and tops of foundations</t>
  </si>
  <si>
    <t>9.1.9</t>
  </si>
  <si>
    <t>Concrete works</t>
  </si>
  <si>
    <t>Plain concrete class 15 (mix 1:3:6)</t>
  </si>
  <si>
    <t>9.1.10</t>
  </si>
  <si>
    <t>50mm Thick surface blinding under foundations (C-10)</t>
  </si>
  <si>
    <t>In Situ concrete class 25, vibrated and reinforced as described, in:-</t>
  </si>
  <si>
    <t>9.1.11</t>
  </si>
  <si>
    <t>150mm thick  floor slab (C-25 concrete) over the blinding layer</t>
  </si>
  <si>
    <t>High tensile steel reinforcement to B.S. 4461 in structural concrete work including cutting, bending, hoisting, fixing, tying wire and spacing blocks (180mm c/c both direction)</t>
  </si>
  <si>
    <t>9.1.12</t>
  </si>
  <si>
    <t xml:space="preserve">10 mm diameter bars </t>
  </si>
  <si>
    <t>9.1.13</t>
  </si>
  <si>
    <t>Edges of 150mm high ground floor slab</t>
  </si>
  <si>
    <t>Bricks walling</t>
  </si>
  <si>
    <t>9.1.14</t>
  </si>
  <si>
    <t>Provide refractory bricks and lay fire brick base with refractory cement onto the casted ground slab</t>
  </si>
  <si>
    <t>9.1.17</t>
  </si>
  <si>
    <t>Provide bricks and constructing common brick linning surround with 1:3 cement sand mortar for the walls of thickness 113mm thickness</t>
  </si>
  <si>
    <t xml:space="preserve">Chimney and support, Top frame, and Loading door </t>
  </si>
  <si>
    <t>Top frame.</t>
  </si>
  <si>
    <t>9.1.18</t>
  </si>
  <si>
    <t xml:space="preserve">Provide angle bars ISA 35x35x6mm thick and fit as per the drawing (De Montfort Mark 8) including fittings and painting work to prevent corrosion </t>
  </si>
  <si>
    <t>9.1.19</t>
  </si>
  <si>
    <t>Ditto to flat mild steel 50x4mm thick</t>
  </si>
  <si>
    <t>9.1.20</t>
  </si>
  <si>
    <t>Ditto Hinges</t>
  </si>
  <si>
    <t>pair</t>
  </si>
  <si>
    <t>Loading Door</t>
  </si>
  <si>
    <t>Provide and fitting Loading door of 530mmx420mm as per the drawing Mark8 including painting works</t>
  </si>
  <si>
    <t>9.1.21</t>
  </si>
  <si>
    <t>Angle bar, ISA 35x35x6mm thick for the door frame</t>
  </si>
  <si>
    <t>9.1.22</t>
  </si>
  <si>
    <t>3mm thick mild steel metal plate</t>
  </si>
  <si>
    <r>
      <t>m</t>
    </r>
    <r>
      <rPr>
        <vertAlign val="superscript"/>
        <sz val="11"/>
        <color rgb="FF000000"/>
        <rFont val="Times New Roman"/>
        <family val="1"/>
      </rPr>
      <t>2</t>
    </r>
  </si>
  <si>
    <t>9.1.23</t>
  </si>
  <si>
    <t>16mm diameter rod</t>
  </si>
  <si>
    <t>9.1.24</t>
  </si>
  <si>
    <t xml:space="preserve">Mild steel pipe of O.D 24 - 4.6mm thick </t>
  </si>
  <si>
    <t>Chimney and chimmey support pannel</t>
  </si>
  <si>
    <t>9.1.25</t>
  </si>
  <si>
    <t>Provide and fit chimney support pannel with chimney spigot. The chimney should be 6m high minimum.</t>
  </si>
  <si>
    <t>9.1.26</t>
  </si>
  <si>
    <t>mild steel sheet of 440x190x3mm thick for the spigot to be connected to 150mm diameter chimney.</t>
  </si>
  <si>
    <t>9.1.27</t>
  </si>
  <si>
    <t>mild steel sheet of 620x620x3mm thick sheet</t>
  </si>
  <si>
    <t>9.1.28</t>
  </si>
  <si>
    <t>Mild steel angle bar ISA 35x35x6mm thick as pannels to support the chimney.</t>
  </si>
  <si>
    <t>ASH PIT</t>
  </si>
  <si>
    <t>9.2.1</t>
  </si>
  <si>
    <t>Excavate in soft material for foundation pit not exceeding 1.5 m deep starting from stripped level</t>
  </si>
  <si>
    <t>9.2.3</t>
  </si>
  <si>
    <t>9.2.5</t>
  </si>
  <si>
    <t>In situ concrete class 20  (mix 1:1.5:3)</t>
  </si>
  <si>
    <t>9.2.6</t>
  </si>
  <si>
    <t>100mm thick bottom pit slab of reinforced concrete with mesh (C-20) OVER COMPACTED SAND</t>
  </si>
  <si>
    <t>9.2.7</t>
  </si>
  <si>
    <t>150mm thick  ground floor slab (C-25 concrete) over the ash pit</t>
  </si>
  <si>
    <t>Mesh reinforcement ; B.S. 4483 A98 weighing 1.54 kgs per square meter including bends, tying wire and spacing blocks</t>
  </si>
  <si>
    <t>9.2.8</t>
  </si>
  <si>
    <t>A98 wire mesh laid on well compacted sand</t>
  </si>
  <si>
    <t>9.2.9</t>
  </si>
  <si>
    <t>9.2.10</t>
  </si>
  <si>
    <t>Under ground floor slab</t>
  </si>
  <si>
    <t>Damp proof Course</t>
  </si>
  <si>
    <t>Three- ply bituminous felt damp proof course bedded in cement and sand (1:3) mortar (measured net allow for 300mm laps):-</t>
  </si>
  <si>
    <t>9.2.11</t>
  </si>
  <si>
    <t>200mm thick solid block wall bedded in mortar, ratio(1:3)</t>
  </si>
  <si>
    <t>9.2.12</t>
  </si>
  <si>
    <t>200mm thick walls reinforced with two lines of hoop iron after every three courses</t>
  </si>
  <si>
    <t>Pit Plastering</t>
  </si>
  <si>
    <t>9.2.13</t>
  </si>
  <si>
    <t>9.2.14</t>
  </si>
  <si>
    <t>Ditto for making 300 x300 mm openings in 150 mm slab for manhole.</t>
  </si>
  <si>
    <t>Ash Door and steel tunnel</t>
  </si>
  <si>
    <t>9.2.15</t>
  </si>
  <si>
    <t>9.2.16</t>
  </si>
  <si>
    <t>Flat mild steel metal of different sizes as per the drawing and specifications</t>
  </si>
  <si>
    <t>9.2.17</t>
  </si>
  <si>
    <t>Supply and weld Mild steel sheet of 240x230x3mm thick on to the ash door members</t>
  </si>
  <si>
    <t>9.2.18</t>
  </si>
  <si>
    <t xml:space="preserve">Supply and fix mild steel pipe of O.D 24 - 4.6mm </t>
  </si>
  <si>
    <t>GROUND STEPS WITH HAND RAILS</t>
  </si>
  <si>
    <t>9.3.1</t>
  </si>
  <si>
    <t>9.3.2</t>
  </si>
  <si>
    <t>9.3.3</t>
  </si>
  <si>
    <t>9.3.4</t>
  </si>
  <si>
    <t>100mm thick reinforced concrete waiste concrete slab.</t>
  </si>
  <si>
    <t>9.3.5</t>
  </si>
  <si>
    <t xml:space="preserve">A98 wire mesh laid on well compacted fill to be embedded in the waiste concrete  slab as described </t>
  </si>
  <si>
    <t>9.3.6</t>
  </si>
  <si>
    <t>Edges of 100mm thick waiste slab as described</t>
  </si>
  <si>
    <t>9.3.7</t>
  </si>
  <si>
    <t>9.3.8</t>
  </si>
  <si>
    <t xml:space="preserve">Solid blocks 200mm thick reinforced with two lines of hoop iron after every three courses </t>
  </si>
  <si>
    <t>Plastering finishes</t>
  </si>
  <si>
    <t>9.3.9</t>
  </si>
  <si>
    <t>12 mm thick cement : sand (1:3) plaster to walling of the sides of steps</t>
  </si>
  <si>
    <t>9.3.10</t>
  </si>
  <si>
    <t>Handrails for length of steps on both sides,
CHS 50mm dia. and 4.5 mm thickness, CHS 20mm dia and 4.5mm thickness baluster, CHS 50mm dia and 4.5mm metal guide rail, CHS 40mm dia and 4.5mm vertical CHS post @1200mm c/c, painted with 2 coats of antirust paint and 1 coat of enamel paint The rate shall include casting the steps 300mm tread and 150mm rise</t>
  </si>
  <si>
    <t>pr</t>
  </si>
  <si>
    <t>INCINERATOR SHADE</t>
  </si>
  <si>
    <t>9.4.1</t>
  </si>
  <si>
    <t>Excavate for  stub-columns  not exceeding 1000mm from ground level and cart away arisings (average depth 0.5m)</t>
  </si>
  <si>
    <r>
      <t>m</t>
    </r>
    <r>
      <rPr>
        <vertAlign val="superscript"/>
        <sz val="11"/>
        <color rgb="FF000000"/>
        <rFont val="Times New Roman"/>
        <family val="1"/>
      </rPr>
      <t>3</t>
    </r>
  </si>
  <si>
    <t>9.4.2</t>
  </si>
  <si>
    <t>Mass concrete blinding class 10 (1:3:6) :-</t>
  </si>
  <si>
    <t>9.4.3</t>
  </si>
  <si>
    <t>50mm thick strip base [100mm wide]</t>
  </si>
  <si>
    <t xml:space="preserve">Insitu concrete class 25, vibrated and reinforced as described,  in:- </t>
  </si>
  <si>
    <t>9.4.4</t>
  </si>
  <si>
    <t>9.4.5</t>
  </si>
  <si>
    <t>Vertical sides of column bases</t>
  </si>
  <si>
    <t>9.4.6</t>
  </si>
  <si>
    <t>SHS 75x75x4.5mm Thick rolled steel column posts;  fixed into 600mm deep concrete bases (concrete bases measured separately) [Total of 4no. Each posts approx. 3.5m long max] with  40X40X4.5mm L=250mm
 anchor bars</t>
  </si>
  <si>
    <t>9.4.7</t>
  </si>
  <si>
    <t>Extra steel for bracings and supporting the chimney 40x40x4mm MS Angle</t>
  </si>
  <si>
    <t>SHADE ROOFING</t>
  </si>
  <si>
    <t>9.5.1</t>
  </si>
  <si>
    <t>50x50x5mm M.S angle tie beam, welded to the top of column</t>
  </si>
  <si>
    <t>9.5.2</t>
  </si>
  <si>
    <t>50 x 50 x4.5mm M.S angle  rafters welded with 6mm fillet welds to 40 x 40 x 4mm M.S Angle Ties ( Ties measured separately)</t>
  </si>
  <si>
    <t>9.5.3</t>
  </si>
  <si>
    <t>40 x 40 x 4mm M.S Angle  ties welded with 6mm fillet welds to 50 x 50 x 5mm Tie beams/rafters (Tie beams and Rafters measured separately)</t>
  </si>
  <si>
    <t>9.5.4</t>
  </si>
  <si>
    <t>40x40x4mm M.S Angle section bracings welded to trusses at each intersection; including necessary drilling holes welding/bolts and washers</t>
  </si>
  <si>
    <t>9.5.5</t>
  </si>
  <si>
    <t>40 x 40 x 3mm thick SHS purlins securely fixed onto the steel trusses (MS) including all the welding, straining, surface preparation and hoisting into position.</t>
  </si>
  <si>
    <t>9.5.6</t>
  </si>
  <si>
    <t>9.5.7</t>
  </si>
  <si>
    <t>BILL No. 10</t>
  </si>
  <si>
    <t>Construction of chain-link fence (50mx50m) with vehicular gate  at Alilang PHCU</t>
  </si>
  <si>
    <t xml:space="preserve">Notes: </t>
  </si>
  <si>
    <t>1. Chainlink fence all around the site- Approx. 200 metres</t>
  </si>
  <si>
    <t>2. 4800mm wide x 2,300mm high vehicular gate with intergral  900mm wide x 2000 mm high  pedestrian gate and a side 1000mm wide x 2000mm high.</t>
  </si>
  <si>
    <t>Chainlink  fencing</t>
  </si>
  <si>
    <t>Excavation, mass concrete, formwork and reinforcement</t>
  </si>
  <si>
    <t>10.1.1</t>
  </si>
  <si>
    <t xml:space="preserve">Excavate for  stub-columns  not exceeding 1000mm from ground level at maximum 2.3m centers (average depth 0.6m) </t>
  </si>
  <si>
    <t>10.1.2</t>
  </si>
  <si>
    <t>Excavate in soft material for gate columns bases not exceeding 1.5m deep starting from stripped level</t>
  </si>
  <si>
    <t>10.1.3</t>
  </si>
  <si>
    <t>10.1.4</t>
  </si>
  <si>
    <t>sand blinding under gate column bases</t>
  </si>
  <si>
    <t>Mass concrete class 20(1:2:4):-</t>
  </si>
  <si>
    <t>10.1.5</t>
  </si>
  <si>
    <t>Stub-columns for grouting for fencing posts (Measured seperately)</t>
  </si>
  <si>
    <t>Mass concrete base and blinding class 15 (1:3:6) :-</t>
  </si>
  <si>
    <t>10.1.6</t>
  </si>
  <si>
    <t>Blinding under gate columns bases and stub columns [50mm thick ]</t>
  </si>
  <si>
    <t>10.1.7</t>
  </si>
  <si>
    <t>Gate column bases</t>
  </si>
  <si>
    <t>10.1.8</t>
  </si>
  <si>
    <t>sub-columns below ground level</t>
  </si>
  <si>
    <t>10.1.9</t>
  </si>
  <si>
    <t>Gate columns above ground level</t>
  </si>
  <si>
    <t xml:space="preserve">Gate Column Finishes </t>
  </si>
  <si>
    <t>10.1.10</t>
  </si>
  <si>
    <t>Rendering and paint, 15mm thick cement sand rendering (1:3), with steel trowelled finish, Paint: 2 coats of emulsion under coat, finish with 2 coats of emulsion weather guard paint in smoked grey</t>
  </si>
  <si>
    <t>10.1.11</t>
  </si>
  <si>
    <t>Vertical sides of gate column bases</t>
  </si>
  <si>
    <t>10.1.12</t>
  </si>
  <si>
    <t>Vertical sides of gate columns - below ground</t>
  </si>
  <si>
    <t>10.1.13</t>
  </si>
  <si>
    <t>Vertical sides of gate columns - above ground</t>
  </si>
  <si>
    <t xml:space="preserve">High tensile steel reinforcement to B.S. 4461 in structural concrete work including cutting, bending, hoisting, fixing, tying  wire and spacing blocks </t>
  </si>
  <si>
    <t>10.1.14</t>
  </si>
  <si>
    <t>10.1.15</t>
  </si>
  <si>
    <t>Steel angle column</t>
  </si>
  <si>
    <t>Note: Rate for steel shall include all necessary welding,cutting, joining members, drilling holes and paint work</t>
  </si>
  <si>
    <t>All steel sections to be thoroughly cleaned and phosphatized to resist  corrosion before receiving 2 undercoats of brown rust inhibiting primer, 2 coats of matt white oil paint and finished with 2 coats of premium quality oil based acrylic paint of approved colour</t>
  </si>
  <si>
    <t>10.2.1</t>
  </si>
  <si>
    <t xml:space="preserve">Diameter 50X4mm THICK  STEEL PIPE COLUMN placed AT 2M C/C GROUTED 600mm INTO GROUND
 TO APPROVAL. With  30X30X3mm THICK STEEL ANGLE CAST IN
 CONCRETE AND WELDED TO POST (concrete bases and steel angle 30x30x3mm measured separately) </t>
  </si>
  <si>
    <t>10.2.2</t>
  </si>
  <si>
    <t xml:space="preserve"> 30X30X3mm THICK STEEL ANGLE CAST INCONCRETE AND WELDED TO POST </t>
  </si>
  <si>
    <t>10.2.3</t>
  </si>
  <si>
    <t>Extra for diagonal bracing  of corner/ end posts, and at every 15m of stright fence approximately 2830mm long each (DIAGONAL BRACING
 USING 10mmØ TRUSS ROD)</t>
  </si>
  <si>
    <t>10.2.4</t>
  </si>
  <si>
    <t>40x40x3mm thick steel angle bars welded at 1000mm c/c to diameter 50x4mm thick steel copping plate or top railing over chainlink fence with 3No. Pre-drilled holes for THREE STRAND GAUGE 14 GALVANIZED BARBED WIRE TO APPROVAL (Barbed wire,coping and chainlink fence measured separately). as per drawing.</t>
  </si>
  <si>
    <t>Chainlink   fence</t>
  </si>
  <si>
    <t>10.3.1</t>
  </si>
  <si>
    <t>Supply and fix 2000mm high heavy duty galvanised chainlink mesh fencing, openings 50x50mm mesh AND 3.76MM WIRE Ø. size, 94kg/roll as per manufacturer's specifications, welded on 50x4mm thick at 2000mm centres (columns posts measured seperately)</t>
  </si>
  <si>
    <t>Coping rail</t>
  </si>
  <si>
    <t>10.3.2</t>
  </si>
  <si>
    <t>Ø50X4MM TOP AND BOTTOM RAILING welded on top of heavy duty galvanised chainlink mesh (m.s) and on posts and welded too at the bottom of chainlink mesh and posts.</t>
  </si>
  <si>
    <t>Barbed wire on top of chainlink fence</t>
  </si>
  <si>
    <t>10.3.3</t>
  </si>
  <si>
    <t xml:space="preserve">Supply and fix 3No. Strands of gauge 14 Galvanized barbed wire fixed through 40x40x3mm steel angle bars (steel angle bars measured separently). </t>
  </si>
  <si>
    <t>10.3.4</t>
  </si>
  <si>
    <t>supply and fix tension wire of gauge 7 and diameter of 4.5mm as per the drawing and specifications</t>
  </si>
  <si>
    <t>Steel Grilled Gate</t>
  </si>
  <si>
    <t>[Refer to Architectural drawings for details provided ]</t>
  </si>
  <si>
    <t>Mild steel grill gate made out of cold rolled steel sections; thoroughly cleaned and phosphatized to resist  corrosion before receiving 2 undercoats of brown rust inhibiting primer, 2 oats of matt white oil paint and finished with 2 coats of premium quality oil based acrylic paint of approved colour</t>
  </si>
  <si>
    <t>Heavy duty grill gate comprising 25x25x3mm thick vertical SHS grill bars spaced equally fixed to 75x50x4mm RHS top, middle and bottom rail; 100x50x4mm thick RHS external frame with and including 4No. heavy duty security hinges on each leaf; Frame to be grouted below finished floor  level and fixed to columns using MS anchors as per the details</t>
  </si>
  <si>
    <t>10.3.5</t>
  </si>
  <si>
    <r>
      <t>supply/fabricate and fix Double leaf gate overall size 4800x2300mm high; comprising heavy duty lock and steel handles on both sides of each leaf; 12mm diameter 300mm drop bolt assembly with 4mm thick steel sleeve, one on each leaf, including 400x400x400mm mass concrete stopper platform. following the drawing and specifications.</t>
    </r>
    <r>
      <rPr>
        <i/>
        <u/>
        <sz val="11"/>
        <color theme="1"/>
        <rFont val="Times New Roman"/>
        <family val="1"/>
      </rPr>
      <t>(anchorages to the columns, heavy duty hinges, bottom lock and its socket, barrel locks etc.) shall be installed to Engineer's satisfaction.  (Rates shall include for painting with two coats of primer and two finishing coats of approved enemal  paint.</t>
    </r>
  </si>
  <si>
    <t>10.3.6</t>
  </si>
  <si>
    <t>Ditto to SIDE ENTRANCE DOOR as per drawing and specifications</t>
  </si>
  <si>
    <t>BILL No. 11</t>
  </si>
  <si>
    <t>Construction of chain-link fence (100mx100m) with vehicular gate  at Manajong Primary School</t>
  </si>
  <si>
    <t>1. Chainlink fence all around the site- Approx. 360 metres</t>
  </si>
  <si>
    <t>11.1.1</t>
  </si>
  <si>
    <t>11.1.2</t>
  </si>
  <si>
    <t>11.1.3</t>
  </si>
  <si>
    <t>11.1.4</t>
  </si>
  <si>
    <t>11.1.5</t>
  </si>
  <si>
    <t>11.1.6</t>
  </si>
  <si>
    <t>11.1.7</t>
  </si>
  <si>
    <t>11.1.8</t>
  </si>
  <si>
    <t>11.1.9</t>
  </si>
  <si>
    <t>11.1.10</t>
  </si>
  <si>
    <t>11.1.11</t>
  </si>
  <si>
    <t>11.1.12</t>
  </si>
  <si>
    <t>11.1.13</t>
  </si>
  <si>
    <t>11.1.14</t>
  </si>
  <si>
    <t>11.1.15</t>
  </si>
  <si>
    <t>11.1.16</t>
  </si>
  <si>
    <t>11.2.1</t>
  </si>
  <si>
    <t>11.2.2</t>
  </si>
  <si>
    <t>11.2.3</t>
  </si>
  <si>
    <t>11.2.4</t>
  </si>
  <si>
    <t>11.3.1</t>
  </si>
  <si>
    <t>11.3.2</t>
  </si>
  <si>
    <t>11.3.3</t>
  </si>
  <si>
    <t>11.3.4</t>
  </si>
  <si>
    <t>11.3.5</t>
  </si>
  <si>
    <t>11.3.6</t>
  </si>
  <si>
    <t>BILL No.12</t>
  </si>
  <si>
    <t>BoQ for rehabilitation of  1 block of 2 classrooms  at Manajong Primary School</t>
  </si>
  <si>
    <t>SUBSTRUCTURE</t>
  </si>
  <si>
    <t>12.1.1</t>
  </si>
  <si>
    <t>12.1.2</t>
  </si>
  <si>
    <t>12.1.3</t>
  </si>
  <si>
    <t>Excavate in soft material for foundation trenches not exceeding 0.75m deep starting from stripped level</t>
  </si>
  <si>
    <t>Ditto: Ramps</t>
  </si>
  <si>
    <t>Ditto: Splash Apron</t>
  </si>
  <si>
    <t>12.1.5</t>
  </si>
  <si>
    <t>Return, fill in and ram selected excavated material around foundations</t>
  </si>
  <si>
    <t>12.1.6</t>
  </si>
  <si>
    <t>12.1.7</t>
  </si>
  <si>
    <t xml:space="preserve">200mm thick hardcore (crushed stone) </t>
  </si>
  <si>
    <t>12.1.8</t>
  </si>
  <si>
    <t>min 100mm thick compacted selected fill to grade</t>
  </si>
  <si>
    <t>12.1.10</t>
  </si>
  <si>
    <t>12.1.11</t>
  </si>
  <si>
    <t>12.1.12</t>
  </si>
  <si>
    <t>12.1.13</t>
  </si>
  <si>
    <t>Weak concrete blinding (mix 1:3:6)</t>
  </si>
  <si>
    <t>12.1.14</t>
  </si>
  <si>
    <t>In Situ concrete class C10/20/25, vibrated and reinforced as described, in:-</t>
  </si>
  <si>
    <t>12.1.20</t>
  </si>
  <si>
    <t>Ramp (C-20)</t>
  </si>
  <si>
    <t>12.1.21</t>
  </si>
  <si>
    <t>100mm thick ground floor slab (classrooms &amp; Verandah) C-25 concrete</t>
  </si>
  <si>
    <t>12.1.22</t>
  </si>
  <si>
    <t>400mm wide 100mm thick class 20 mass concrete Splash (C-20)</t>
  </si>
  <si>
    <t>12.1.25</t>
  </si>
  <si>
    <t>Fabric mesh reinforcement to ground floor slab</t>
  </si>
  <si>
    <t>12.1.26</t>
  </si>
  <si>
    <t>12.1.30</t>
  </si>
  <si>
    <t>Edges of 100mm high for  floor slab edges</t>
  </si>
  <si>
    <t>12.1.31</t>
  </si>
  <si>
    <t>12.1.32</t>
  </si>
  <si>
    <t>200mm thick walls</t>
  </si>
  <si>
    <t>12.1.33</t>
  </si>
  <si>
    <t>12.1.34</t>
  </si>
  <si>
    <t>STRUCTURAL FRAME</t>
  </si>
  <si>
    <t>Concrete work in superstructure</t>
  </si>
  <si>
    <t>12.2.2</t>
  </si>
  <si>
    <t>Lintel beams</t>
  </si>
  <si>
    <t>Reinforcement for Superstructure</t>
  </si>
  <si>
    <t>12.2.3</t>
  </si>
  <si>
    <t>12.2.4</t>
  </si>
  <si>
    <t>12.2.6</t>
  </si>
  <si>
    <t>WALLING</t>
  </si>
  <si>
    <t>12.3.1</t>
  </si>
  <si>
    <t>12.3.2</t>
  </si>
  <si>
    <t>ELECTRICAL  INSTALLATIONS</t>
  </si>
  <si>
    <t>Earthing</t>
  </si>
  <si>
    <t>12.4.1</t>
  </si>
  <si>
    <t xml:space="preserve">Supply and install Earthing of DC installation at the combiner box on the roof comprising of 25sq.mm SC PVC insulated copper cable from the roof to copper earth electrode of size 1200mm long x15mm diameter enclosed by a concrete manhole of size 300x300x200mm with removable cover </t>
  </si>
  <si>
    <t>Lumpsum</t>
  </si>
  <si>
    <t>12.4.2</t>
  </si>
  <si>
    <t>TESTING &amp; COMMISSIONING</t>
  </si>
  <si>
    <t>12.4.3</t>
  </si>
  <si>
    <t>Allow for testing and commissioning for earthing installations system</t>
  </si>
  <si>
    <t>Floor Finishes</t>
  </si>
  <si>
    <t>Cement and sand (1:3) screeds and pavings: one coat: steel trowel finish: laid on concrete</t>
  </si>
  <si>
    <t>12.5.1</t>
  </si>
  <si>
    <t>50mm thick screeding</t>
  </si>
  <si>
    <t>12.5.2</t>
  </si>
  <si>
    <t>12.5.3</t>
  </si>
  <si>
    <t>12.5.4</t>
  </si>
  <si>
    <t>walls</t>
  </si>
  <si>
    <t>12.5.5</t>
  </si>
  <si>
    <t>Rendered surfaces: walls</t>
  </si>
  <si>
    <t>Skirt</t>
  </si>
  <si>
    <t>Prepare surfaces: apply three coats bituminous paint;</t>
  </si>
  <si>
    <t>12.5.6</t>
  </si>
  <si>
    <t>12.5.7</t>
  </si>
  <si>
    <t>12.5.8</t>
  </si>
  <si>
    <t>FITTINGS AND FIXTURES</t>
  </si>
  <si>
    <t>12.6.1</t>
  </si>
  <si>
    <t>The following in blackboards: size 3m x 1.2m high (1 No in  each classroom)</t>
  </si>
  <si>
    <t>12.6.2</t>
  </si>
  <si>
    <t>20mm thick internal lime plaster for the blackboard surface</t>
  </si>
  <si>
    <t>12.6.3</t>
  </si>
  <si>
    <t>Prepare and apply three coats of black bit mastic paint to blackboard surfaces</t>
  </si>
  <si>
    <t>12.6.4</t>
  </si>
  <si>
    <t>Handrails for length of ramps on both sides,
CHS 50mm dia. and 2.5 mm thickness, painted with 2 coats of antirust paint and 1 coat of enamel paint</t>
  </si>
  <si>
    <t>CLASSROOM FURNITURE</t>
  </si>
  <si>
    <t>12.7.1</t>
  </si>
  <si>
    <t>Student desk and bench, Desk size 125x60cm surface, 75cm high; Bench size 125x30cm seating area, 50cm high</t>
  </si>
  <si>
    <t>12.7.2</t>
  </si>
  <si>
    <t>Teacher’s table, Desk size 150x75 cm surface, 75cm high</t>
  </si>
  <si>
    <t>12.7.3</t>
  </si>
  <si>
    <t xml:space="preserve">Teacher’s chair, wood or metal </t>
  </si>
  <si>
    <t>BILL SUMMARY</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</si>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</sst>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0.0"/>
    <numFmt numFmtId="165" formatCode="_-* #,##0.00_-;_-* #,##0.00\-;_-* &quot;-&quot;??_-;_-@_-"/>
    <numFmt numFmtId="166" formatCode="_-* #,##0.00_-;\-* #,##0.00_-;_-* &quot;-&quot;??_-;_-@_-"/>
    <numFmt numFmtId="167" formatCode="_-* #,##0.0_/_=_-;\-* #,##0.0_/_=_-;_-* &quot;-&quot;??_/_=_-;_-@_-"/>
    <numFmt numFmtId="168" formatCode="_-* #,##0_-;\-* #,##0_-;_-* &quot;-&quot;??_-;_-@"/>
  </numFmts>
  <fonts count="28" x14ac:knownFonts="1">
    <font>
      <sz val="11"/>
      <color theme="1"/>
      <name val="Calibri"/>
      <family val="2"/>
      <scheme val="minor"/>
    </font>
    <font>
      <sz val="11"/>
      <color theme="1"/>
      <name val="Calibri"/>
      <family val="2"/>
      <scheme val="minor"/>
    </font>
    <font>
      <sz val="11"/>
      <name val="Times New Roman"/>
      <family val="1"/>
    </font>
    <font>
      <sz val="10"/>
      <color rgb="FF000000"/>
      <name val="Arial"/>
      <family val="2"/>
    </font>
    <font>
      <sz val="11"/>
      <color theme="1"/>
      <name val="Calibri"/>
      <family val="2"/>
    </font>
    <font>
      <sz val="8"/>
      <name val="Calibri"/>
      <family val="2"/>
      <scheme val="minor"/>
    </font>
    <font>
      <b/>
      <sz val="11"/>
      <name val="Times New Roman"/>
      <family val="1"/>
    </font>
    <font>
      <i/>
      <sz val="11"/>
      <name val="Times New Roman"/>
      <family val="1"/>
    </font>
    <font>
      <sz val="11"/>
      <color theme="1"/>
      <name val="Times New Roman"/>
      <family val="1"/>
    </font>
    <font>
      <b/>
      <i/>
      <u/>
      <sz val="11"/>
      <color theme="1"/>
      <name val="Times New Roman"/>
      <family val="1"/>
    </font>
    <font>
      <b/>
      <i/>
      <sz val="11"/>
      <name val="Times New Roman"/>
      <family val="1"/>
    </font>
    <font>
      <i/>
      <u/>
      <sz val="11"/>
      <color theme="1"/>
      <name val="Times New Roman"/>
      <family val="1"/>
    </font>
    <font>
      <sz val="10"/>
      <name val="Arial"/>
      <family val="2"/>
    </font>
    <font>
      <b/>
      <i/>
      <sz val="11"/>
      <color theme="1"/>
      <name val="Times New Roman"/>
      <family val="1"/>
    </font>
    <font>
      <sz val="11"/>
      <color rgb="FF000000"/>
      <name val="Times New Roman"/>
      <family val="1"/>
    </font>
    <font>
      <u/>
      <sz val="11"/>
      <name val="Times New Roman"/>
      <family val="1"/>
    </font>
    <font>
      <b/>
      <u/>
      <sz val="11"/>
      <name val="Times New Roman"/>
      <family val="1"/>
    </font>
    <font>
      <b/>
      <sz val="11"/>
      <color theme="1"/>
      <name val="Times New Roman"/>
      <family val="1"/>
    </font>
    <font>
      <b/>
      <i/>
      <u/>
      <sz val="11"/>
      <name val="Times New Roman"/>
      <family val="1"/>
    </font>
    <font>
      <i/>
      <u/>
      <sz val="11"/>
      <name val="Times New Roman"/>
      <family val="1"/>
    </font>
    <font>
      <b/>
      <sz val="11"/>
      <color rgb="FF000000"/>
      <name val="Times New Roman"/>
      <family val="1"/>
    </font>
    <font>
      <b/>
      <u/>
      <sz val="11"/>
      <color rgb="FF000000"/>
      <name val="Times New Roman"/>
      <family val="1"/>
    </font>
    <font>
      <vertAlign val="superscript"/>
      <sz val="11"/>
      <color rgb="FF000000"/>
      <name val="Times New Roman"/>
      <family val="1"/>
    </font>
    <font>
      <u/>
      <sz val="11"/>
      <color rgb="FF000000"/>
      <name val="Times New Roman"/>
      <family val="1"/>
    </font>
    <font>
      <b/>
      <i/>
      <sz val="11"/>
      <color rgb="FF000000"/>
      <name val="Times New Roman"/>
      <family val="1"/>
    </font>
    <font>
      <i/>
      <u/>
      <sz val="11"/>
      <color rgb="FF000000"/>
      <name val="Times New Roman"/>
      <family val="1"/>
    </font>
    <font>
      <vertAlign val="superscript"/>
      <sz val="11"/>
      <color theme="1"/>
      <name val="Times New Roman"/>
      <family val="1"/>
    </font>
    <font>
      <vertAlign val="superscript"/>
      <sz val="11"/>
      <name val="Times New Roman"/>
      <family val="1"/>
    </font>
  </fonts>
  <fills count="18">
    <fill>
      <patternFill patternType="none"/>
    </fill>
    <fill>
      <patternFill patternType="gray125"/>
    </fill>
    <fill>
      <patternFill patternType="solid">
        <fgColor theme="5" tint="0.79998168889431442"/>
        <bgColor indexed="64"/>
      </patternFill>
    </fill>
    <fill>
      <patternFill patternType="solid">
        <fgColor rgb="FFFFFFFF"/>
        <bgColor rgb="FF000000"/>
      </patternFill>
    </fill>
    <fill>
      <patternFill patternType="solid">
        <fgColor theme="0"/>
        <bgColor indexed="64"/>
      </patternFill>
    </fill>
    <fill>
      <patternFill patternType="solid">
        <fgColor theme="5" tint="0.79998168889431442"/>
        <bgColor rgb="FF000000"/>
      </patternFill>
    </fill>
    <fill>
      <patternFill patternType="solid">
        <fgColor rgb="FFFFFFFF"/>
        <bgColor rgb="FFFFFFFF"/>
      </patternFill>
    </fill>
    <fill>
      <patternFill patternType="solid">
        <fgColor rgb="FFFFC000"/>
        <bgColor rgb="FF000000"/>
      </patternFill>
    </fill>
    <fill>
      <patternFill patternType="solid">
        <fgColor rgb="FFD0D0D0"/>
        <bgColor rgb="FF000000"/>
      </patternFill>
    </fill>
    <fill>
      <patternFill patternType="solid">
        <fgColor rgb="FFDAE9F8"/>
        <bgColor rgb="FFEFEFEF"/>
      </patternFill>
    </fill>
    <fill>
      <patternFill patternType="solid">
        <fgColor rgb="FFFBE2D5"/>
        <bgColor rgb="FF000000"/>
      </patternFill>
    </fill>
    <fill>
      <patternFill patternType="solid">
        <fgColor theme="5" tint="0.79998168889431442"/>
        <bgColor rgb="FFFFFFFF"/>
      </patternFill>
    </fill>
    <fill>
      <patternFill patternType="solid">
        <fgColor theme="4" tint="0.59999389629810485"/>
        <bgColor rgb="FFEFEFEF"/>
      </patternFill>
    </fill>
    <fill>
      <patternFill patternType="solid">
        <fgColor theme="4" tint="0.59999389629810485"/>
        <bgColor rgb="FFE2EFD9"/>
      </patternFill>
    </fill>
    <fill>
      <patternFill patternType="solid">
        <fgColor theme="0"/>
        <bgColor rgb="FFFFFFFF"/>
      </patternFill>
    </fill>
    <fill>
      <patternFill patternType="solid">
        <fgColor rgb="FFBDD7EE"/>
        <bgColor rgb="FF000000"/>
      </patternFill>
    </fill>
    <fill>
      <patternFill patternType="solid">
        <fgColor theme="0"/>
        <bgColor rgb="FFEFEFEF"/>
      </patternFill>
    </fill>
    <fill>
      <patternFill patternType="solid">
        <fgColor theme="0"/>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44" fontId="1" fillId="0" borderId="0" applyFont="0" applyFill="0" applyBorder="0" applyAlignment="0" applyProtection="0"/>
    <xf numFmtId="0" fontId="1" fillId="0" borderId="0"/>
    <xf numFmtId="0" fontId="4" fillId="0" borderId="0"/>
    <xf numFmtId="43" fontId="1" fillId="0" borderId="0" applyFont="0" applyFill="0" applyBorder="0" applyAlignment="0" applyProtection="0"/>
    <xf numFmtId="0" fontId="3" fillId="0" borderId="0"/>
    <xf numFmtId="165" fontId="12" fillId="0" borderId="0" applyFont="0" applyFill="0" applyBorder="0" applyAlignment="0" applyProtection="0"/>
    <xf numFmtId="166" fontId="1" fillId="0" borderId="0" applyFont="0" applyFill="0" applyBorder="0" applyAlignment="0" applyProtection="0"/>
    <xf numFmtId="0" fontId="4" fillId="0" borderId="0"/>
  </cellStyleXfs>
  <cellXfs count="235">
    <xf numFmtId="0" fontId="0" fillId="0" borderId="0" xfId="0"/>
    <xf numFmtId="44" fontId="2" fillId="0" borderId="1" xfId="1" applyFont="1" applyBorder="1" applyAlignment="1" applyProtection="1">
      <alignment horizontal="center" vertical="center"/>
      <protection locked="0"/>
    </xf>
    <xf numFmtId="0" fontId="0" fillId="0" borderId="0" xfId="0" applyAlignment="1">
      <alignment horizontal="center" vertical="center"/>
    </xf>
    <xf numFmtId="0" fontId="0" fillId="0" borderId="0" xfId="0" applyAlignment="1">
      <alignment vertical="center"/>
    </xf>
    <xf numFmtId="44" fontId="2" fillId="2" borderId="1" xfId="1" applyFont="1" applyFill="1" applyBorder="1" applyAlignment="1" applyProtection="1">
      <alignment horizontal="center" vertical="center"/>
      <protection locked="0"/>
    </xf>
    <xf numFmtId="44" fontId="2" fillId="0" borderId="1" xfId="1" applyFont="1" applyBorder="1" applyAlignment="1" applyProtection="1">
      <alignment horizontal="center" vertical="center" wrapText="1"/>
      <protection locked="0"/>
    </xf>
    <xf numFmtId="44" fontId="2" fillId="0" borderId="1" xfId="1" applyFont="1" applyFill="1" applyBorder="1" applyAlignment="1" applyProtection="1">
      <alignment horizontal="center" vertical="center" wrapText="1"/>
      <protection locked="0"/>
    </xf>
    <xf numFmtId="44" fontId="2" fillId="0" borderId="1" xfId="1" applyFont="1" applyFill="1" applyBorder="1" applyAlignment="1" applyProtection="1">
      <alignment horizontal="center" vertical="center"/>
      <protection locked="0"/>
    </xf>
    <xf numFmtId="44" fontId="2" fillId="6" borderId="1" xfId="1"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7" borderId="1" xfId="0" applyFont="1" applyFill="1" applyBorder="1" applyAlignment="1" applyProtection="1">
      <alignment vertical="center"/>
      <protection locked="0"/>
    </xf>
    <xf numFmtId="0" fontId="2" fillId="0" borderId="1" xfId="0" applyFont="1" applyBorder="1" applyAlignment="1" applyProtection="1">
      <alignment vertical="center"/>
      <protection locked="0"/>
    </xf>
    <xf numFmtId="0" fontId="2" fillId="8" borderId="1" xfId="0" applyFont="1" applyFill="1" applyBorder="1" applyAlignment="1" applyProtection="1">
      <alignment vertical="center" wrapText="1"/>
      <protection locked="0"/>
    </xf>
    <xf numFmtId="44" fontId="6" fillId="9" borderId="1" xfId="1" applyFont="1" applyFill="1" applyBorder="1" applyAlignment="1" applyProtection="1">
      <alignment horizontal="center" vertical="center"/>
      <protection locked="0"/>
    </xf>
    <xf numFmtId="44" fontId="6" fillId="10" borderId="1" xfId="1" applyFont="1" applyFill="1" applyBorder="1" applyAlignment="1" applyProtection="1">
      <alignment horizontal="center" vertical="center" wrapText="1"/>
      <protection locked="0"/>
    </xf>
    <xf numFmtId="44" fontId="2" fillId="3" borderId="1" xfId="1" applyFont="1" applyFill="1" applyBorder="1" applyAlignment="1" applyProtection="1">
      <alignment horizontal="center" vertical="center"/>
      <protection locked="0"/>
    </xf>
    <xf numFmtId="44" fontId="2" fillId="10" borderId="1" xfId="1" applyFont="1" applyFill="1" applyBorder="1" applyAlignment="1" applyProtection="1">
      <alignment horizontal="center" vertical="center" wrapText="1"/>
      <protection locked="0"/>
    </xf>
    <xf numFmtId="44" fontId="2" fillId="10" borderId="1" xfId="1" applyFont="1" applyFill="1" applyBorder="1" applyAlignment="1" applyProtection="1">
      <alignment horizontal="center" vertical="center"/>
      <protection locked="0"/>
    </xf>
    <xf numFmtId="44" fontId="2" fillId="3" borderId="1" xfId="1" applyFont="1" applyFill="1" applyBorder="1" applyAlignment="1" applyProtection="1">
      <alignment horizontal="center" vertical="center" wrapText="1"/>
      <protection locked="0"/>
    </xf>
    <xf numFmtId="44" fontId="8" fillId="0" borderId="1" xfId="1" applyFont="1" applyBorder="1" applyAlignment="1" applyProtection="1">
      <alignment horizontal="center" vertical="center"/>
      <protection locked="0"/>
    </xf>
    <xf numFmtId="44" fontId="6" fillId="0" borderId="1" xfId="1" applyFont="1" applyBorder="1" applyAlignment="1" applyProtection="1">
      <alignment horizontal="center" vertical="center" wrapText="1"/>
      <protection locked="0"/>
    </xf>
    <xf numFmtId="44" fontId="10" fillId="0" borderId="1" xfId="1" applyFont="1" applyBorder="1" applyAlignment="1" applyProtection="1">
      <alignment horizontal="center" vertical="center" wrapText="1"/>
      <protection locked="0"/>
    </xf>
    <xf numFmtId="44" fontId="14" fillId="0" borderId="1" xfId="1" applyFont="1" applyBorder="1" applyAlignment="1" applyProtection="1">
      <alignment horizontal="center" vertical="center" wrapText="1"/>
      <protection locked="0"/>
    </xf>
    <xf numFmtId="44" fontId="8" fillId="0" borderId="1" xfId="1" applyFont="1" applyFill="1" applyBorder="1" applyAlignment="1" applyProtection="1">
      <alignment horizontal="center" vertical="center" wrapText="1"/>
      <protection locked="0"/>
    </xf>
    <xf numFmtId="44" fontId="17" fillId="0" borderId="1" xfId="1" applyFont="1" applyBorder="1" applyAlignment="1" applyProtection="1">
      <alignment horizontal="center" vertical="center"/>
      <protection locked="0"/>
    </xf>
    <xf numFmtId="44" fontId="6" fillId="15" borderId="1" xfId="1" applyFont="1" applyFill="1" applyBorder="1" applyAlignment="1" applyProtection="1">
      <alignment horizontal="center" vertical="center"/>
      <protection locked="0"/>
    </xf>
    <xf numFmtId="44" fontId="14" fillId="0" borderId="1" xfId="1" applyFont="1" applyBorder="1" applyAlignment="1" applyProtection="1">
      <alignment horizontal="center" vertical="center"/>
      <protection locked="0"/>
    </xf>
    <xf numFmtId="44" fontId="2" fillId="5" borderId="1" xfId="1" applyFont="1" applyFill="1" applyBorder="1" applyAlignment="1" applyProtection="1">
      <alignment horizontal="center" vertical="center"/>
      <protection locked="0"/>
    </xf>
    <xf numFmtId="44" fontId="2" fillId="4" borderId="1" xfId="1" applyFont="1" applyFill="1" applyBorder="1" applyAlignment="1" applyProtection="1">
      <alignment horizontal="center" vertical="center"/>
      <protection locked="0"/>
    </xf>
    <xf numFmtId="44" fontId="2" fillId="4" borderId="1" xfId="1" applyFont="1" applyFill="1" applyBorder="1" applyAlignment="1" applyProtection="1">
      <alignment horizontal="center" vertical="center" wrapText="1"/>
      <protection locked="0"/>
    </xf>
    <xf numFmtId="44" fontId="6" fillId="11" borderId="1" xfId="1" applyFont="1" applyFill="1" applyBorder="1" applyAlignment="1" applyProtection="1">
      <alignment horizontal="center" vertical="center"/>
      <protection locked="0"/>
    </xf>
    <xf numFmtId="44" fontId="2" fillId="2" borderId="1" xfId="1" applyFont="1" applyFill="1" applyBorder="1" applyAlignment="1" applyProtection="1">
      <alignment horizontal="center" vertical="center" wrapText="1"/>
      <protection locked="0"/>
    </xf>
    <xf numFmtId="44" fontId="2" fillId="6" borderId="1" xfId="1" applyFont="1" applyFill="1" applyBorder="1" applyAlignment="1" applyProtection="1">
      <alignment horizontal="center" vertical="center" wrapText="1"/>
      <protection locked="0"/>
    </xf>
    <xf numFmtId="44" fontId="20" fillId="12" borderId="1" xfId="1" applyFont="1" applyFill="1" applyBorder="1" applyAlignment="1" applyProtection="1">
      <alignment horizontal="center" vertical="center" wrapText="1"/>
      <protection locked="0"/>
    </xf>
    <xf numFmtId="44" fontId="14" fillId="0" borderId="1" xfId="1" applyFont="1" applyFill="1" applyBorder="1" applyAlignment="1" applyProtection="1">
      <alignment horizontal="center" vertical="center"/>
      <protection locked="0"/>
    </xf>
    <xf numFmtId="44" fontId="8" fillId="0" borderId="1" xfId="1" applyFont="1" applyBorder="1" applyAlignment="1" applyProtection="1">
      <alignment horizontal="center" vertical="center" wrapText="1"/>
      <protection locked="0"/>
    </xf>
    <xf numFmtId="44" fontId="8" fillId="6" borderId="1" xfId="1" applyFont="1" applyFill="1" applyBorder="1" applyAlignment="1" applyProtection="1">
      <alignment horizontal="center" vertical="center"/>
      <protection locked="0"/>
    </xf>
    <xf numFmtId="44" fontId="14" fillId="6" borderId="1" xfId="1" applyFont="1" applyFill="1" applyBorder="1" applyAlignment="1" applyProtection="1">
      <alignment horizontal="center" vertical="center" wrapText="1"/>
      <protection locked="0"/>
    </xf>
    <xf numFmtId="44" fontId="2" fillId="17" borderId="1" xfId="1" applyFont="1" applyFill="1" applyBorder="1" applyAlignment="1" applyProtection="1">
      <alignment horizontal="center" vertical="center" wrapText="1"/>
      <protection locked="0"/>
    </xf>
    <xf numFmtId="44" fontId="14" fillId="0" borderId="1" xfId="1" applyFont="1" applyFill="1" applyBorder="1" applyAlignment="1" applyProtection="1">
      <alignment horizontal="center" vertical="center" wrapText="1"/>
      <protection locked="0"/>
    </xf>
    <xf numFmtId="0" fontId="6" fillId="8" borderId="1" xfId="0" applyFont="1" applyFill="1" applyBorder="1" applyAlignment="1">
      <alignment horizontal="center" vertical="center"/>
    </xf>
    <xf numFmtId="0" fontId="6" fillId="8" borderId="1" xfId="0" applyFont="1" applyFill="1" applyBorder="1" applyAlignment="1">
      <alignment horizontal="left" vertical="center"/>
    </xf>
    <xf numFmtId="0" fontId="2" fillId="8" borderId="1" xfId="0" applyFont="1" applyFill="1" applyBorder="1" applyAlignment="1">
      <alignment vertical="center" wrapText="1"/>
    </xf>
    <xf numFmtId="0" fontId="6" fillId="9" borderId="1" xfId="0" applyFont="1" applyFill="1" applyBorder="1" applyAlignment="1">
      <alignment horizontal="center" vertical="center" wrapText="1"/>
    </xf>
    <xf numFmtId="0" fontId="6" fillId="9" borderId="1" xfId="0" applyFont="1" applyFill="1" applyBorder="1" applyAlignment="1">
      <alignment horizontal="left" vertical="center" wrapText="1"/>
    </xf>
    <xf numFmtId="0" fontId="6" fillId="9" borderId="1" xfId="0" applyFont="1" applyFill="1" applyBorder="1"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6" fillId="10" borderId="1" xfId="0" applyFont="1" applyFill="1" applyBorder="1" applyAlignment="1">
      <alignment horizontal="center" vertical="center"/>
    </xf>
    <xf numFmtId="0" fontId="6" fillId="10" borderId="1" xfId="0" applyFont="1" applyFill="1" applyBorder="1" applyAlignment="1">
      <alignment horizontal="left" vertical="center"/>
    </xf>
    <xf numFmtId="0" fontId="6" fillId="10"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0" borderId="1" xfId="0" applyFont="1" applyBorder="1" applyAlignment="1">
      <alignment vertical="center" wrapText="1"/>
    </xf>
    <xf numFmtId="0" fontId="2" fillId="10" borderId="1" xfId="0" applyFont="1" applyFill="1" applyBorder="1" applyAlignment="1">
      <alignment horizontal="center" vertical="center"/>
    </xf>
    <xf numFmtId="0" fontId="19" fillId="3" borderId="1" xfId="0" applyFont="1" applyFill="1" applyBorder="1" applyAlignment="1">
      <alignment horizontal="left" vertical="center" wrapText="1"/>
    </xf>
    <xf numFmtId="0" fontId="8" fillId="0" borderId="1" xfId="0" applyFont="1" applyBorder="1" applyAlignment="1">
      <alignment horizontal="center" vertical="center"/>
    </xf>
    <xf numFmtId="0" fontId="17" fillId="0" borderId="1" xfId="0" applyFont="1" applyBorder="1" applyAlignment="1">
      <alignment horizontal="left" vertical="center"/>
    </xf>
    <xf numFmtId="2" fontId="8"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14" fillId="0" borderId="1" xfId="0" applyFont="1" applyBorder="1" applyAlignment="1">
      <alignment horizontal="left" vertical="center" wrapText="1"/>
    </xf>
    <xf numFmtId="0" fontId="20" fillId="0" borderId="1" xfId="0" applyFont="1" applyBorder="1" applyAlignment="1">
      <alignment horizontal="left" vertical="center" wrapText="1"/>
    </xf>
    <xf numFmtId="164"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5" fillId="0" borderId="1" xfId="0" applyFont="1" applyBorder="1" applyAlignment="1">
      <alignment horizontal="left" vertical="center"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8" fillId="0" borderId="1" xfId="0" applyFont="1" applyBorder="1" applyAlignment="1">
      <alignment horizontal="left" vertical="center"/>
    </xf>
    <xf numFmtId="0" fontId="6" fillId="15" borderId="1" xfId="0" applyFont="1" applyFill="1" applyBorder="1" applyAlignment="1">
      <alignment horizontal="center" vertical="center" wrapText="1"/>
    </xf>
    <xf numFmtId="0" fontId="6" fillId="15" borderId="1" xfId="0" applyFont="1" applyFill="1" applyBorder="1" applyAlignment="1">
      <alignment horizontal="left" vertical="center" wrapText="1"/>
    </xf>
    <xf numFmtId="0" fontId="6" fillId="15" borderId="1" xfId="0" applyFont="1" applyFill="1" applyBorder="1" applyAlignment="1">
      <alignment horizontal="center" vertical="center"/>
    </xf>
    <xf numFmtId="0" fontId="14"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2"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0" fillId="0" borderId="1" xfId="0" applyFont="1" applyBorder="1" applyAlignment="1">
      <alignment horizontal="left" vertical="center" wrapText="1"/>
    </xf>
    <xf numFmtId="0" fontId="7" fillId="0" borderId="1" xfId="0" applyFont="1" applyBorder="1" applyAlignment="1">
      <alignment horizontal="left" vertical="center" wrapText="1"/>
    </xf>
    <xf numFmtId="2" fontId="2" fillId="4" borderId="1" xfId="0" applyNumberFormat="1" applyFont="1" applyFill="1" applyBorder="1" applyAlignment="1">
      <alignment horizontal="center" vertical="center"/>
    </xf>
    <xf numFmtId="0" fontId="10" fillId="6" borderId="1" xfId="0" applyFont="1" applyFill="1" applyBorder="1" applyAlignment="1">
      <alignment horizontal="left" vertical="center" wrapText="1"/>
    </xf>
    <xf numFmtId="43" fontId="2" fillId="0" borderId="1" xfId="0" applyNumberFormat="1" applyFont="1" applyBorder="1" applyAlignment="1">
      <alignment horizontal="center" vertical="center"/>
    </xf>
    <xf numFmtId="0" fontId="19" fillId="6"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xf>
    <xf numFmtId="2" fontId="2" fillId="6" borderId="1" xfId="0" applyNumberFormat="1" applyFont="1" applyFill="1" applyBorder="1" applyAlignment="1">
      <alignment horizontal="center" vertical="center"/>
    </xf>
    <xf numFmtId="2"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xf>
    <xf numFmtId="0" fontId="6" fillId="16" borderId="1" xfId="0" applyFont="1" applyFill="1" applyBorder="1" applyAlignment="1">
      <alignment horizontal="left" vertical="center" wrapText="1"/>
    </xf>
    <xf numFmtId="0" fontId="2" fillId="0" borderId="1" xfId="3" applyFont="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2" fontId="2" fillId="5" borderId="1"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2"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10" fillId="0" borderId="1" xfId="0" applyFont="1" applyBorder="1" applyAlignment="1">
      <alignment horizontal="left" vertical="center"/>
    </xf>
    <xf numFmtId="0" fontId="6" fillId="11" borderId="1" xfId="0" applyFont="1" applyFill="1" applyBorder="1" applyAlignment="1">
      <alignment horizontal="left" vertical="center" wrapText="1"/>
    </xf>
    <xf numFmtId="2" fontId="6" fillId="11" borderId="1" xfId="0" applyNumberFormat="1" applyFont="1" applyFill="1" applyBorder="1" applyAlignment="1">
      <alignment horizontal="center" vertical="center"/>
    </xf>
    <xf numFmtId="0" fontId="2" fillId="11" borderId="1" xfId="0" applyFont="1" applyFill="1" applyBorder="1" applyAlignment="1">
      <alignment horizontal="center" vertical="center"/>
    </xf>
    <xf numFmtId="0" fontId="2" fillId="0" borderId="1" xfId="3" applyFont="1" applyBorder="1" applyAlignment="1">
      <alignment horizontal="center" vertical="center"/>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20" fillId="12" borderId="1" xfId="0" applyFont="1" applyFill="1" applyBorder="1" applyAlignment="1">
      <alignment horizontal="center" vertical="center" wrapText="1"/>
    </xf>
    <xf numFmtId="0" fontId="20" fillId="12" borderId="1" xfId="0" applyFont="1" applyFill="1" applyBorder="1" applyAlignment="1">
      <alignment horizontal="left" vertical="center" wrapText="1"/>
    </xf>
    <xf numFmtId="164" fontId="14" fillId="12" borderId="1" xfId="0" applyNumberFormat="1" applyFont="1" applyFill="1" applyBorder="1" applyAlignment="1">
      <alignment horizontal="center" vertical="center"/>
    </xf>
    <xf numFmtId="2" fontId="14" fillId="0" borderId="1" xfId="0" applyNumberFormat="1" applyFont="1" applyBorder="1" applyAlignment="1">
      <alignment horizontal="center" vertical="center"/>
    </xf>
    <xf numFmtId="0" fontId="14" fillId="6" borderId="1" xfId="0" applyFont="1" applyFill="1" applyBorder="1" applyAlignment="1">
      <alignment horizontal="center" vertical="center"/>
    </xf>
    <xf numFmtId="0" fontId="14" fillId="6" borderId="1" xfId="0" applyFont="1" applyFill="1" applyBorder="1" applyAlignment="1">
      <alignment horizontal="left" vertical="center" wrapText="1"/>
    </xf>
    <xf numFmtId="0" fontId="20" fillId="6" borderId="1" xfId="0" applyFont="1" applyFill="1" applyBorder="1" applyAlignment="1">
      <alignment horizontal="left" vertical="center" wrapText="1"/>
    </xf>
    <xf numFmtId="2" fontId="14" fillId="6" borderId="1" xfId="0" applyNumberFormat="1" applyFont="1" applyFill="1" applyBorder="1" applyAlignment="1">
      <alignment horizontal="center" vertical="center"/>
    </xf>
    <xf numFmtId="0" fontId="21" fillId="6"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2" fillId="14" borderId="1" xfId="0" applyFont="1" applyFill="1" applyBorder="1" applyAlignment="1">
      <alignment horizontal="left" vertical="center" wrapText="1"/>
    </xf>
    <xf numFmtId="0" fontId="20" fillId="0" borderId="1" xfId="0" applyFont="1" applyBorder="1" applyAlignment="1">
      <alignment horizontal="center" vertical="center" wrapText="1"/>
    </xf>
    <xf numFmtId="164" fontId="14" fillId="0" borderId="1" xfId="0" applyNumberFormat="1" applyFont="1" applyBorder="1" applyAlignment="1">
      <alignment horizontal="center" vertical="center"/>
    </xf>
    <xf numFmtId="0" fontId="6" fillId="6" borderId="1" xfId="0" applyFont="1" applyFill="1" applyBorder="1" applyAlignment="1">
      <alignment horizontal="left" vertical="center" wrapText="1"/>
    </xf>
    <xf numFmtId="0" fontId="17"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0" fontId="6" fillId="14" borderId="1" xfId="0" applyFont="1" applyFill="1" applyBorder="1" applyAlignment="1">
      <alignment horizontal="left" vertical="center" wrapText="1"/>
    </xf>
    <xf numFmtId="2" fontId="14" fillId="0" borderId="1" xfId="0" applyNumberFormat="1" applyFont="1" applyBorder="1" applyAlignment="1">
      <alignment horizontal="center"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center" vertical="center" wrapText="1"/>
    </xf>
    <xf numFmtId="0" fontId="23" fillId="6" borderId="1" xfId="0" applyFont="1" applyFill="1" applyBorder="1" applyAlignment="1">
      <alignment horizontal="left" vertical="center" wrapText="1"/>
    </xf>
    <xf numFmtId="0" fontId="17" fillId="6" borderId="1" xfId="0" applyFont="1" applyFill="1" applyBorder="1" applyAlignment="1">
      <alignment horizontal="center" vertical="center"/>
    </xf>
    <xf numFmtId="0" fontId="8" fillId="6" borderId="1" xfId="0" applyFont="1" applyFill="1" applyBorder="1" applyAlignment="1">
      <alignment horizontal="center" vertical="center"/>
    </xf>
    <xf numFmtId="0" fontId="8" fillId="0" borderId="1" xfId="5" applyFont="1" applyBorder="1" applyAlignment="1">
      <alignment horizontal="left" vertical="center" wrapText="1"/>
    </xf>
    <xf numFmtId="0" fontId="8" fillId="4" borderId="1" xfId="5" applyFont="1" applyFill="1" applyBorder="1" applyAlignment="1">
      <alignment horizontal="left" vertical="center" wrapText="1"/>
    </xf>
    <xf numFmtId="0" fontId="2" fillId="17"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9" fillId="4" borderId="1" xfId="5" applyFont="1" applyFill="1" applyBorder="1" applyAlignment="1">
      <alignment horizontal="left" vertical="center" wrapText="1"/>
    </xf>
    <xf numFmtId="0" fontId="6" fillId="17" borderId="1" xfId="0" applyFont="1" applyFill="1" applyBorder="1" applyAlignment="1">
      <alignment horizontal="center" vertical="center" wrapText="1"/>
    </xf>
    <xf numFmtId="2" fontId="6" fillId="17"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2" fontId="2" fillId="17" borderId="1" xfId="0" applyNumberFormat="1" applyFont="1" applyFill="1" applyBorder="1" applyAlignment="1">
      <alignment horizontal="center" vertical="center" wrapText="1"/>
    </xf>
    <xf numFmtId="2" fontId="6" fillId="4" borderId="1" xfId="0" applyNumberFormat="1" applyFont="1" applyFill="1" applyBorder="1" applyAlignment="1">
      <alignment horizontal="center" vertical="center"/>
    </xf>
    <xf numFmtId="0" fontId="10" fillId="4" borderId="1" xfId="0" applyFont="1" applyFill="1" applyBorder="1" applyAlignment="1">
      <alignment horizontal="left" vertical="center" wrapText="1"/>
    </xf>
    <xf numFmtId="0" fontId="11" fillId="0" borderId="1" xfId="5" applyFont="1" applyBorder="1" applyAlignment="1">
      <alignment horizontal="left" vertical="center" wrapText="1"/>
    </xf>
    <xf numFmtId="0" fontId="9" fillId="0" borderId="1" xfId="5" applyFont="1" applyBorder="1" applyAlignment="1">
      <alignment horizontal="left" vertical="center" wrapText="1"/>
    </xf>
    <xf numFmtId="2" fontId="2" fillId="4" borderId="1" xfId="6" applyNumberFormat="1" applyFont="1" applyFill="1" applyBorder="1" applyAlignment="1" applyProtection="1">
      <alignment horizontal="center" vertical="center" wrapText="1"/>
    </xf>
    <xf numFmtId="166" fontId="2" fillId="0" borderId="1" xfId="7" applyFont="1" applyFill="1" applyBorder="1" applyAlignment="1" applyProtection="1">
      <alignment horizontal="center" vertical="center" wrapText="1"/>
    </xf>
    <xf numFmtId="167" fontId="2" fillId="0" borderId="1" xfId="7" applyNumberFormat="1" applyFont="1" applyFill="1" applyBorder="1" applyAlignment="1" applyProtection="1">
      <alignment horizontal="center" vertical="center" wrapText="1"/>
    </xf>
    <xf numFmtId="2" fontId="2" fillId="4" borderId="1" xfId="4" applyNumberFormat="1" applyFont="1" applyFill="1" applyBorder="1" applyAlignment="1" applyProtection="1">
      <alignment horizontal="center" vertical="center"/>
    </xf>
    <xf numFmtId="167" fontId="2" fillId="4" borderId="1" xfId="7" applyNumberFormat="1" applyFont="1" applyFill="1" applyBorder="1" applyAlignment="1" applyProtection="1">
      <alignment horizontal="center" vertical="center" wrapText="1"/>
    </xf>
    <xf numFmtId="0" fontId="13" fillId="4" borderId="1" xfId="5" applyFont="1" applyFill="1" applyBorder="1" applyAlignment="1">
      <alignment horizontal="left" vertical="center" wrapText="1"/>
    </xf>
    <xf numFmtId="166" fontId="2" fillId="4" borderId="1" xfId="7" applyFont="1" applyFill="1" applyBorder="1" applyAlignment="1" applyProtection="1">
      <alignment horizontal="center" vertical="center" wrapText="1"/>
    </xf>
    <xf numFmtId="0" fontId="11" fillId="4" borderId="1" xfId="5" applyFont="1" applyFill="1" applyBorder="1" applyAlignment="1">
      <alignment horizontal="left" vertical="center" wrapText="1"/>
    </xf>
    <xf numFmtId="43" fontId="2" fillId="4" borderId="1" xfId="4" applyFont="1" applyFill="1" applyBorder="1" applyAlignment="1" applyProtection="1">
      <alignment horizontal="center" vertical="center"/>
    </xf>
    <xf numFmtId="0" fontId="8" fillId="4" borderId="1" xfId="0" applyFont="1" applyFill="1" applyBorder="1" applyAlignment="1">
      <alignment horizontal="left" vertical="center" wrapText="1"/>
    </xf>
    <xf numFmtId="165" fontId="2" fillId="4" borderId="1" xfId="6" applyFont="1" applyFill="1" applyBorder="1" applyAlignment="1" applyProtection="1">
      <alignment horizontal="center" vertical="center" wrapText="1"/>
    </xf>
    <xf numFmtId="2" fontId="2" fillId="4" borderId="1" xfId="4" applyNumberFormat="1" applyFont="1" applyFill="1" applyBorder="1" applyAlignment="1" applyProtection="1">
      <alignment horizontal="center" vertical="center" wrapText="1"/>
    </xf>
    <xf numFmtId="2" fontId="2" fillId="0" borderId="1" xfId="6" applyNumberFormat="1" applyFont="1" applyFill="1" applyBorder="1" applyAlignment="1" applyProtection="1">
      <alignment horizontal="center" vertical="center" wrapText="1"/>
    </xf>
    <xf numFmtId="2" fontId="2" fillId="0" borderId="1" xfId="4" applyNumberFormat="1" applyFont="1" applyFill="1" applyBorder="1" applyAlignment="1" applyProtection="1">
      <alignment horizontal="center" vertical="center"/>
    </xf>
    <xf numFmtId="2" fontId="2" fillId="0" borderId="1" xfId="4" applyNumberFormat="1" applyFont="1" applyFill="1" applyBorder="1" applyAlignment="1" applyProtection="1">
      <alignment horizontal="center" vertical="center" wrapText="1"/>
    </xf>
    <xf numFmtId="0" fontId="24" fillId="0" borderId="1" xfId="0" applyFont="1" applyBorder="1" applyAlignment="1">
      <alignment horizontal="left" vertical="center" wrapText="1"/>
    </xf>
    <xf numFmtId="0" fontId="17" fillId="0" borderId="1" xfId="0" applyFont="1" applyBorder="1" applyAlignment="1">
      <alignment horizontal="center" vertical="center"/>
    </xf>
    <xf numFmtId="0" fontId="25" fillId="0" borderId="1" xfId="0" applyFont="1" applyBorder="1" applyAlignment="1">
      <alignment horizontal="left" vertical="center" wrapText="1"/>
    </xf>
    <xf numFmtId="0" fontId="25" fillId="6"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13" fillId="0" borderId="1" xfId="0" applyFont="1" applyBorder="1" applyAlignment="1">
      <alignment horizontal="left" vertical="center" wrapText="1"/>
    </xf>
    <xf numFmtId="0" fontId="20" fillId="6" borderId="1" xfId="0" applyFont="1" applyFill="1" applyBorder="1" applyAlignment="1">
      <alignment horizontal="center" vertical="center" wrapText="1"/>
    </xf>
    <xf numFmtId="2" fontId="17" fillId="0" borderId="1" xfId="0" applyNumberFormat="1" applyFont="1" applyBorder="1" applyAlignment="1">
      <alignment horizontal="center" vertical="center"/>
    </xf>
    <xf numFmtId="164" fontId="2" fillId="4" borderId="1" xfId="0" applyNumberFormat="1" applyFont="1" applyFill="1" applyBorder="1" applyAlignment="1">
      <alignment horizontal="center" vertical="center"/>
    </xf>
    <xf numFmtId="168" fontId="2" fillId="4" borderId="1" xfId="0" applyNumberFormat="1" applyFont="1" applyFill="1" applyBorder="1" applyAlignment="1">
      <alignment horizontal="center" vertical="center"/>
    </xf>
    <xf numFmtId="0" fontId="19"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20" fillId="0" borderId="1" xfId="0" applyFont="1" applyBorder="1" applyAlignment="1">
      <alignment horizontal="center" vertical="center"/>
    </xf>
    <xf numFmtId="44" fontId="6" fillId="9" borderId="1" xfId="1" applyFont="1" applyFill="1" applyBorder="1" applyAlignment="1" applyProtection="1">
      <alignment horizontal="center" vertical="center"/>
    </xf>
    <xf numFmtId="44" fontId="2" fillId="0" borderId="1" xfId="1" applyFont="1" applyBorder="1" applyAlignment="1" applyProtection="1">
      <alignment horizontal="center" vertical="center"/>
    </xf>
    <xf numFmtId="44" fontId="6" fillId="10" borderId="1" xfId="1" applyFont="1" applyFill="1" applyBorder="1" applyAlignment="1" applyProtection="1">
      <alignment horizontal="center" vertical="center" wrapText="1"/>
    </xf>
    <xf numFmtId="44" fontId="2" fillId="3" borderId="1" xfId="1" applyFont="1" applyFill="1" applyBorder="1" applyAlignment="1" applyProtection="1">
      <alignment horizontal="center" vertical="center"/>
    </xf>
    <xf numFmtId="44" fontId="2" fillId="10" borderId="1" xfId="1" applyFont="1" applyFill="1" applyBorder="1" applyAlignment="1" applyProtection="1">
      <alignment horizontal="center" vertical="center" wrapText="1"/>
    </xf>
    <xf numFmtId="44" fontId="2" fillId="10" borderId="1" xfId="1" applyFont="1" applyFill="1" applyBorder="1" applyAlignment="1" applyProtection="1">
      <alignment horizontal="center" vertical="center"/>
    </xf>
    <xf numFmtId="44" fontId="2" fillId="3" borderId="1" xfId="1" applyFont="1" applyFill="1" applyBorder="1" applyAlignment="1" applyProtection="1">
      <alignment horizontal="center" vertical="center" wrapText="1"/>
    </xf>
    <xf numFmtId="44" fontId="8" fillId="0" borderId="1" xfId="1" applyFont="1" applyBorder="1" applyAlignment="1" applyProtection="1">
      <alignment horizontal="center" vertical="center"/>
    </xf>
    <xf numFmtId="44" fontId="6" fillId="0" borderId="1" xfId="1" applyFont="1" applyBorder="1" applyAlignment="1" applyProtection="1">
      <alignment horizontal="center" vertical="center" wrapText="1"/>
    </xf>
    <xf numFmtId="44" fontId="2" fillId="0" borderId="1" xfId="1" applyFont="1" applyBorder="1" applyAlignment="1" applyProtection="1">
      <alignment horizontal="center" vertical="center" wrapText="1"/>
    </xf>
    <xf numFmtId="44" fontId="17" fillId="0" borderId="1" xfId="1" applyFont="1" applyBorder="1" applyAlignment="1" applyProtection="1">
      <alignment horizontal="center" vertical="center"/>
    </xf>
    <xf numFmtId="44" fontId="2" fillId="0" borderId="1" xfId="1" applyFont="1" applyFill="1" applyBorder="1" applyAlignment="1" applyProtection="1">
      <alignment horizontal="center" vertical="center"/>
    </xf>
    <xf numFmtId="44" fontId="6" fillId="15" borderId="1" xfId="1" applyFont="1" applyFill="1" applyBorder="1" applyAlignment="1" applyProtection="1">
      <alignment horizontal="center" vertical="center"/>
    </xf>
    <xf numFmtId="44" fontId="14" fillId="0" borderId="1" xfId="1" applyFont="1" applyBorder="1" applyAlignment="1" applyProtection="1">
      <alignment horizontal="center" vertical="center"/>
    </xf>
    <xf numFmtId="44" fontId="6" fillId="2" borderId="1" xfId="1" applyFont="1" applyFill="1" applyBorder="1" applyAlignment="1" applyProtection="1">
      <alignment horizontal="center" vertical="center"/>
    </xf>
    <xf numFmtId="44" fontId="2" fillId="2" borderId="1" xfId="1" applyFont="1" applyFill="1" applyBorder="1" applyAlignment="1" applyProtection="1">
      <alignment horizontal="center" vertical="center"/>
    </xf>
    <xf numFmtId="44" fontId="6" fillId="5" borderId="1" xfId="1" applyFont="1" applyFill="1" applyBorder="1" applyAlignment="1" applyProtection="1">
      <alignment horizontal="center" vertical="center"/>
    </xf>
    <xf numFmtId="44" fontId="2" fillId="4" borderId="1" xfId="1" applyFont="1" applyFill="1" applyBorder="1" applyAlignment="1" applyProtection="1">
      <alignment horizontal="center" vertical="center" wrapText="1"/>
    </xf>
    <xf numFmtId="44" fontId="2" fillId="0" borderId="1" xfId="1" applyFont="1" applyFill="1" applyBorder="1" applyAlignment="1" applyProtection="1">
      <alignment horizontal="center" vertical="center" wrapText="1"/>
    </xf>
    <xf numFmtId="44" fontId="6" fillId="2" borderId="1" xfId="1" applyFont="1" applyFill="1" applyBorder="1" applyAlignment="1" applyProtection="1">
      <alignment horizontal="center" vertical="center" wrapText="1"/>
    </xf>
    <xf numFmtId="44" fontId="6" fillId="0" borderId="1" xfId="1" applyFont="1" applyBorder="1" applyAlignment="1" applyProtection="1">
      <alignment horizontal="center" vertical="center"/>
    </xf>
    <xf numFmtId="44" fontId="20" fillId="13" borderId="1" xfId="1" applyFont="1" applyFill="1" applyBorder="1" applyAlignment="1" applyProtection="1">
      <alignment horizontal="center" vertical="center" wrapText="1"/>
    </xf>
    <xf numFmtId="44" fontId="14" fillId="0" borderId="1" xfId="1" applyFont="1" applyBorder="1" applyAlignment="1" applyProtection="1">
      <alignment horizontal="center" vertical="center" wrapText="1"/>
    </xf>
    <xf numFmtId="44" fontId="20" fillId="0" borderId="1" xfId="1" applyFont="1" applyBorder="1" applyAlignment="1" applyProtection="1">
      <alignment horizontal="center" vertical="center" wrapText="1"/>
    </xf>
    <xf numFmtId="44" fontId="2" fillId="4" borderId="1" xfId="1" applyFont="1" applyFill="1" applyBorder="1" applyAlignment="1" applyProtection="1">
      <alignment horizontal="center" vertical="center"/>
    </xf>
    <xf numFmtId="44" fontId="6" fillId="17" borderId="1" xfId="1" applyFont="1" applyFill="1" applyBorder="1" applyAlignment="1" applyProtection="1">
      <alignment horizontal="center" vertical="center" wrapText="1"/>
    </xf>
    <xf numFmtId="44" fontId="6" fillId="4" borderId="1" xfId="1" applyFont="1" applyFill="1" applyBorder="1" applyAlignment="1" applyProtection="1">
      <alignment horizontal="center" vertical="center"/>
    </xf>
    <xf numFmtId="44" fontId="14" fillId="0" borderId="1" xfId="1" applyFont="1" applyFill="1" applyBorder="1" applyAlignment="1" applyProtection="1">
      <alignment horizontal="center" vertical="center" wrapText="1"/>
    </xf>
    <xf numFmtId="44" fontId="7" fillId="4" borderId="1" xfId="1" applyFont="1" applyFill="1" applyBorder="1" applyAlignment="1" applyProtection="1">
      <alignment horizontal="center" vertical="center" wrapText="1"/>
    </xf>
    <xf numFmtId="44" fontId="6" fillId="16" borderId="1" xfId="1" applyFont="1" applyFill="1" applyBorder="1" applyAlignment="1" applyProtection="1">
      <alignment vertical="center" wrapText="1"/>
    </xf>
    <xf numFmtId="0" fontId="6" fillId="7" borderId="1" xfId="0" applyFont="1" applyFill="1" applyBorder="1" applyAlignment="1">
      <alignment vertical="center"/>
    </xf>
    <xf numFmtId="44" fontId="6" fillId="4" borderId="1" xfId="1" applyFont="1" applyFill="1" applyBorder="1" applyAlignment="1" applyProtection="1">
      <alignment vertical="center"/>
    </xf>
    <xf numFmtId="44" fontId="6" fillId="16" borderId="1" xfId="1" applyFont="1" applyFill="1" applyBorder="1" applyAlignment="1" applyProtection="1">
      <alignment vertical="center"/>
    </xf>
    <xf numFmtId="0" fontId="6" fillId="16" borderId="1" xfId="3" applyFont="1" applyFill="1" applyBorder="1" applyAlignment="1">
      <alignment horizontal="left" vertical="center" wrapText="1"/>
    </xf>
    <xf numFmtId="0" fontId="2" fillId="16" borderId="1" xfId="3" applyFont="1" applyFill="1" applyBorder="1" applyAlignment="1">
      <alignment vertical="center" wrapText="1"/>
    </xf>
    <xf numFmtId="44" fontId="2" fillId="16" borderId="1" xfId="1" applyFont="1" applyFill="1" applyBorder="1" applyAlignment="1" applyProtection="1">
      <alignment vertical="center"/>
    </xf>
    <xf numFmtId="0" fontId="6" fillId="16" borderId="1" xfId="3" applyFont="1" applyFill="1" applyBorder="1" applyAlignment="1">
      <alignment horizontal="center" vertical="center" wrapText="1"/>
    </xf>
    <xf numFmtId="0" fontId="2" fillId="16" borderId="1" xfId="3" applyFont="1" applyFill="1" applyBorder="1" applyAlignment="1">
      <alignment horizontal="left" vertical="center" wrapText="1"/>
    </xf>
    <xf numFmtId="2" fontId="2" fillId="16" borderId="1" xfId="3" applyNumberFormat="1" applyFont="1" applyFill="1" applyBorder="1" applyAlignment="1">
      <alignment vertical="center" wrapText="1"/>
    </xf>
    <xf numFmtId="0" fontId="2" fillId="4" borderId="1" xfId="3" applyFont="1" applyFill="1" applyBorder="1" applyAlignment="1">
      <alignment horizontal="left" vertical="center" wrapText="1"/>
    </xf>
    <xf numFmtId="2" fontId="2" fillId="4" borderId="1" xfId="0" applyNumberFormat="1" applyFont="1" applyFill="1" applyBorder="1" applyAlignment="1">
      <alignment vertical="center"/>
    </xf>
    <xf numFmtId="0" fontId="2" fillId="4" borderId="1" xfId="3" applyFont="1" applyFill="1" applyBorder="1" applyAlignment="1">
      <alignment vertical="center" wrapText="1"/>
    </xf>
    <xf numFmtId="2" fontId="6" fillId="16" borderId="1" xfId="3" applyNumberFormat="1" applyFont="1" applyFill="1" applyBorder="1" applyAlignment="1">
      <alignment horizontal="center" vertical="center"/>
    </xf>
    <xf numFmtId="2" fontId="6" fillId="16" borderId="1" xfId="3" applyNumberFormat="1" applyFont="1" applyFill="1" applyBorder="1" applyAlignment="1">
      <alignment horizontal="left" vertical="center"/>
    </xf>
    <xf numFmtId="0" fontId="2" fillId="3" borderId="1" xfId="0" applyFont="1" applyFill="1" applyBorder="1" applyAlignment="1">
      <alignment vertical="top" wrapText="1"/>
    </xf>
    <xf numFmtId="2" fontId="6" fillId="16" borderId="1" xfId="3" applyNumberFormat="1" applyFont="1" applyFill="1" applyBorder="1" applyAlignment="1">
      <alignment vertical="center"/>
    </xf>
    <xf numFmtId="0" fontId="2" fillId="16" borderId="1" xfId="3" applyFont="1" applyFill="1" applyBorder="1" applyAlignment="1">
      <alignment horizontal="left" vertical="top" wrapText="1"/>
    </xf>
    <xf numFmtId="0" fontId="6" fillId="0" borderId="1" xfId="0" applyFont="1" applyBorder="1" applyAlignment="1" applyProtection="1">
      <alignment horizontal="center" vertical="top"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top"/>
      <protection locked="0"/>
    </xf>
  </cellXfs>
  <cellStyles count="9">
    <cellStyle name="Comma" xfId="4" builtinId="3"/>
    <cellStyle name="Comma 2" xfId="6" xr:uid="{48A10ABB-51D3-49DC-8739-37BE2964BCFF}"/>
    <cellStyle name="Comma 3" xfId="7" xr:uid="{B16C5B69-483F-4212-8A01-E55951F80418}"/>
    <cellStyle name="Currency" xfId="1" builtinId="4"/>
    <cellStyle name="Normal" xfId="0" builtinId="0"/>
    <cellStyle name="Normal 17" xfId="5" xr:uid="{A3F0D5FE-E14C-422C-955A-CAFB9090845B}"/>
    <cellStyle name="Normal 3" xfId="3" xr:uid="{00000000-0005-0000-0000-000002000000}"/>
    <cellStyle name="Normal 3 2" xfId="8" xr:uid="{A31E862B-FA6E-457F-A975-3A9E3BE2FDA2}"/>
    <cellStyle name="Normal 6 3 8 2 4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iomint-my.sharepoint.com/personal/aobuni_iom_int/Documents/Desktop/Package%2016/BOQ_Admin%20Block-%20Revised.xlsx" TargetMode="External"/><Relationship Id="rId2" Type="http://schemas.microsoft.com/office/2019/04/relationships/externalLinkLongPath" Target="https://outlook.office.com/owa/wopi/files/3c657012-fc49-4798-9174-d1414193d21e@iom.int/AAMkADNjNjU3MDEyLWZjNDktNDc5OC05MTc0LWQxNDE0MTkzZDIxZQBGAAAAAABrOKFFsDSbTJ-6wBhf7Um2BwATVCCUcEt8TJmjE0i8YE1aAXJMNQAyAADm0hJXj6rAS4O1S0WySEGpAAPhmfuCAAABEgAQAPsWUcAAz3BBtK8i95NX8gc=_YgwDxU7S3AgBAQAAAAA=/WOPIServiceId_FP_EXCHANGE_ORGID/WOPIUserId_b06716ab-37e2-4bbf-876d-4e30d746489f/Package%2016/BOQ_Admin%20Block-%20Revised.xlsx?4776E237" TargetMode="External"/><Relationship Id="rId1" Type="http://schemas.openxmlformats.org/officeDocument/2006/relationships/externalLinkPath" Target="file:///\\4776E237\BOQ_Admin%20Block-%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Admin Block-Black Cotton Soil"/>
      <sheetName val="Take off-Black Cotton Soil"/>
      <sheetName val="Admin Block-Normal Soil"/>
      <sheetName val="Take off-Normal Soil"/>
      <sheetName val="BoQ_Tender No.2"/>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C6E77-72FC-4216-B507-A90A5ACF4266}">
  <dimension ref="A1:F1329"/>
  <sheetViews>
    <sheetView tabSelected="1" view="pageBreakPreview" zoomScaleNormal="100" zoomScaleSheetLayoutView="100" workbookViewId="0">
      <selection activeCell="B33" sqref="B33"/>
    </sheetView>
  </sheetViews>
  <sheetFormatPr defaultRowHeight="14.4" x14ac:dyDescent="0.3"/>
  <cols>
    <col min="1" max="1" width="12.5546875" style="2" customWidth="1"/>
    <col min="2" max="2" width="85.88671875" style="3" customWidth="1"/>
    <col min="3" max="3" width="11" style="3" customWidth="1"/>
    <col min="4" max="4" width="9.44140625" style="3" customWidth="1"/>
    <col min="5" max="6" width="15.5546875" style="3" customWidth="1"/>
  </cols>
  <sheetData>
    <row r="1" spans="1:6" ht="15.6" customHeight="1" x14ac:dyDescent="0.3">
      <c r="A1" s="232" t="s">
        <v>0</v>
      </c>
      <c r="B1" s="232"/>
      <c r="C1" s="232"/>
      <c r="D1" s="232"/>
      <c r="E1" s="232"/>
      <c r="F1" s="232"/>
    </row>
    <row r="2" spans="1:6" ht="15.6" customHeight="1" x14ac:dyDescent="0.3">
      <c r="A2" s="232" t="s">
        <v>1</v>
      </c>
      <c r="B2" s="232"/>
      <c r="C2" s="232"/>
      <c r="D2" s="232"/>
      <c r="E2" s="232"/>
      <c r="F2" s="232"/>
    </row>
    <row r="3" spans="1:6" ht="54.9" customHeight="1" x14ac:dyDescent="0.3">
      <c r="A3" s="9"/>
      <c r="B3" s="233" t="s">
        <v>2</v>
      </c>
      <c r="C3" s="233"/>
      <c r="D3" s="233"/>
      <c r="E3" s="233"/>
      <c r="F3" s="10" t="s">
        <v>3</v>
      </c>
    </row>
    <row r="4" spans="1:6" ht="45.75" customHeight="1" x14ac:dyDescent="0.3">
      <c r="A4" s="9"/>
      <c r="B4" s="234" t="s">
        <v>4</v>
      </c>
      <c r="C4" s="234"/>
      <c r="D4" s="234"/>
      <c r="E4" s="234"/>
      <c r="F4" s="11"/>
    </row>
    <row r="5" spans="1:6" x14ac:dyDescent="0.3">
      <c r="A5" s="40" t="s">
        <v>5</v>
      </c>
      <c r="B5" s="41" t="s">
        <v>6</v>
      </c>
      <c r="C5" s="42" t="s">
        <v>7</v>
      </c>
      <c r="D5" s="42" t="s">
        <v>8</v>
      </c>
      <c r="E5" s="12" t="s">
        <v>9</v>
      </c>
      <c r="F5" s="42" t="s">
        <v>10</v>
      </c>
    </row>
    <row r="6" spans="1:6" x14ac:dyDescent="0.3">
      <c r="A6" s="43" t="s">
        <v>11</v>
      </c>
      <c r="B6" s="44" t="s">
        <v>12</v>
      </c>
      <c r="C6" s="45"/>
      <c r="D6" s="45"/>
      <c r="E6" s="13"/>
      <c r="F6" s="185">
        <f>SUM(F12:F34)/2</f>
        <v>0</v>
      </c>
    </row>
    <row r="7" spans="1:6" x14ac:dyDescent="0.3">
      <c r="A7" s="46"/>
      <c r="B7" s="47" t="s">
        <v>13</v>
      </c>
      <c r="C7" s="46"/>
      <c r="D7" s="46"/>
      <c r="E7" s="1"/>
      <c r="F7" s="186"/>
    </row>
    <row r="8" spans="1:6" ht="43.2" x14ac:dyDescent="0.3">
      <c r="A8" s="48"/>
      <c r="B8" s="49" t="s">
        <v>14</v>
      </c>
      <c r="C8" s="48"/>
      <c r="D8" s="46" t="s">
        <v>15</v>
      </c>
      <c r="E8" s="1"/>
      <c r="F8" s="186"/>
    </row>
    <row r="9" spans="1:6" ht="27.6" x14ac:dyDescent="0.3">
      <c r="A9" s="48"/>
      <c r="B9" s="50" t="s">
        <v>16</v>
      </c>
      <c r="C9" s="48"/>
      <c r="D9" s="48" t="s">
        <v>15</v>
      </c>
      <c r="E9" s="1"/>
      <c r="F9" s="186"/>
    </row>
    <row r="10" spans="1:6" ht="55.2" x14ac:dyDescent="0.3">
      <c r="A10" s="48"/>
      <c r="B10" s="50" t="s">
        <v>17</v>
      </c>
      <c r="C10" s="48"/>
      <c r="D10" s="48" t="s">
        <v>15</v>
      </c>
      <c r="E10" s="1"/>
      <c r="F10" s="186"/>
    </row>
    <row r="11" spans="1:6" ht="27.6" x14ac:dyDescent="0.3">
      <c r="A11" s="48"/>
      <c r="B11" s="50" t="s">
        <v>18</v>
      </c>
      <c r="C11" s="48"/>
      <c r="D11" s="48" t="s">
        <v>15</v>
      </c>
      <c r="E11" s="1"/>
      <c r="F11" s="186"/>
    </row>
    <row r="12" spans="1:6" x14ac:dyDescent="0.3">
      <c r="A12" s="51">
        <v>1.1000000000000001</v>
      </c>
      <c r="B12" s="52" t="s">
        <v>19</v>
      </c>
      <c r="C12" s="51"/>
      <c r="D12" s="53"/>
      <c r="E12" s="14"/>
      <c r="F12" s="187">
        <f>SUM(F14:F18)</f>
        <v>0</v>
      </c>
    </row>
    <row r="13" spans="1:6" ht="27.6" x14ac:dyDescent="0.3">
      <c r="A13" s="48" t="s">
        <v>20</v>
      </c>
      <c r="B13" s="54" t="s">
        <v>21</v>
      </c>
      <c r="C13" s="55">
        <v>1</v>
      </c>
      <c r="D13" s="56" t="s">
        <v>22</v>
      </c>
      <c r="E13" s="5"/>
      <c r="F13" s="188">
        <f>C13*E13</f>
        <v>0</v>
      </c>
    </row>
    <row r="14" spans="1:6" ht="69" x14ac:dyDescent="0.3">
      <c r="A14" s="48" t="s">
        <v>23</v>
      </c>
      <c r="B14" s="54" t="s">
        <v>24</v>
      </c>
      <c r="C14" s="56">
        <v>1</v>
      </c>
      <c r="D14" s="48" t="s">
        <v>22</v>
      </c>
      <c r="E14" s="5"/>
      <c r="F14" s="188">
        <f>C14*E14</f>
        <v>0</v>
      </c>
    </row>
    <row r="15" spans="1:6" ht="27.6" x14ac:dyDescent="0.3">
      <c r="A15" s="48" t="s">
        <v>25</v>
      </c>
      <c r="B15" s="54" t="s">
        <v>26</v>
      </c>
      <c r="C15" s="46">
        <v>1</v>
      </c>
      <c r="D15" s="46" t="s">
        <v>22</v>
      </c>
      <c r="E15" s="5"/>
      <c r="F15" s="188">
        <f>C15*E15</f>
        <v>0</v>
      </c>
    </row>
    <row r="16" spans="1:6" x14ac:dyDescent="0.3">
      <c r="A16" s="48"/>
      <c r="B16" s="54" t="s">
        <v>27</v>
      </c>
      <c r="C16" s="46"/>
      <c r="D16" s="46"/>
      <c r="E16" s="5"/>
      <c r="F16" s="188"/>
    </row>
    <row r="17" spans="1:6" ht="27.6" x14ac:dyDescent="0.3">
      <c r="A17" s="48" t="s">
        <v>28</v>
      </c>
      <c r="B17" s="54" t="s">
        <v>29</v>
      </c>
      <c r="C17" s="46">
        <v>13</v>
      </c>
      <c r="D17" s="46" t="s">
        <v>30</v>
      </c>
      <c r="E17" s="5"/>
      <c r="F17" s="188">
        <f>C17*E17</f>
        <v>0</v>
      </c>
    </row>
    <row r="18" spans="1:6" ht="82.8" x14ac:dyDescent="0.3">
      <c r="A18" s="48" t="s">
        <v>31</v>
      </c>
      <c r="B18" s="54" t="s">
        <v>32</v>
      </c>
      <c r="C18" s="48">
        <v>2</v>
      </c>
      <c r="D18" s="48" t="s">
        <v>30</v>
      </c>
      <c r="E18" s="5"/>
      <c r="F18" s="188">
        <f>C18*E18</f>
        <v>0</v>
      </c>
    </row>
    <row r="19" spans="1:6" x14ac:dyDescent="0.3">
      <c r="A19" s="51">
        <v>1.2</v>
      </c>
      <c r="B19" s="52" t="s">
        <v>33</v>
      </c>
      <c r="C19" s="57"/>
      <c r="D19" s="57"/>
      <c r="E19" s="16"/>
      <c r="F19" s="189">
        <f>SUM(F20:F24)</f>
        <v>0</v>
      </c>
    </row>
    <row r="20" spans="1:6" ht="69" x14ac:dyDescent="0.3">
      <c r="A20" s="48" t="s">
        <v>34</v>
      </c>
      <c r="B20" s="54" t="s">
        <v>35</v>
      </c>
      <c r="C20" s="48">
        <v>1</v>
      </c>
      <c r="D20" s="48" t="s">
        <v>22</v>
      </c>
      <c r="E20" s="5"/>
      <c r="F20" s="188">
        <f>C20*E20</f>
        <v>0</v>
      </c>
    </row>
    <row r="21" spans="1:6" ht="55.2" x14ac:dyDescent="0.3">
      <c r="A21" s="48" t="s">
        <v>36</v>
      </c>
      <c r="B21" s="54" t="s">
        <v>37</v>
      </c>
      <c r="C21" s="48">
        <v>1</v>
      </c>
      <c r="D21" s="48" t="s">
        <v>22</v>
      </c>
      <c r="E21" s="5"/>
      <c r="F21" s="188">
        <f>C21*E21</f>
        <v>0</v>
      </c>
    </row>
    <row r="22" spans="1:6" ht="27.6" x14ac:dyDescent="0.3">
      <c r="A22" s="48" t="s">
        <v>38</v>
      </c>
      <c r="B22" s="54" t="s">
        <v>39</v>
      </c>
      <c r="C22" s="48">
        <v>1</v>
      </c>
      <c r="D22" s="48" t="s">
        <v>22</v>
      </c>
      <c r="E22" s="5"/>
      <c r="F22" s="188">
        <f>C22*E22</f>
        <v>0</v>
      </c>
    </row>
    <row r="23" spans="1:6" ht="69" x14ac:dyDescent="0.3">
      <c r="A23" s="48" t="s">
        <v>40</v>
      </c>
      <c r="B23" s="54" t="s">
        <v>41</v>
      </c>
      <c r="C23" s="48">
        <v>1</v>
      </c>
      <c r="D23" s="48" t="s">
        <v>22</v>
      </c>
      <c r="E23" s="5"/>
      <c r="F23" s="188">
        <f>C23*E23</f>
        <v>0</v>
      </c>
    </row>
    <row r="24" spans="1:6" ht="69" x14ac:dyDescent="0.3">
      <c r="A24" s="48" t="s">
        <v>42</v>
      </c>
      <c r="B24" s="54" t="s">
        <v>43</v>
      </c>
      <c r="C24" s="48">
        <v>1</v>
      </c>
      <c r="D24" s="48" t="s">
        <v>22</v>
      </c>
      <c r="E24" s="5"/>
      <c r="F24" s="188">
        <f>C24*E24</f>
        <v>0</v>
      </c>
    </row>
    <row r="25" spans="1:6" x14ac:dyDescent="0.3">
      <c r="A25" s="51">
        <v>1.3</v>
      </c>
      <c r="B25" s="52" t="s">
        <v>44</v>
      </c>
      <c r="C25" s="57"/>
      <c r="D25" s="57"/>
      <c r="E25" s="16"/>
      <c r="F25" s="189">
        <f>F26</f>
        <v>0</v>
      </c>
    </row>
    <row r="26" spans="1:6" ht="96.6" x14ac:dyDescent="0.3">
      <c r="A26" s="58" t="s">
        <v>45</v>
      </c>
      <c r="B26" s="54" t="s">
        <v>46</v>
      </c>
      <c r="C26" s="48">
        <v>1</v>
      </c>
      <c r="D26" s="48" t="s">
        <v>22</v>
      </c>
      <c r="E26" s="5"/>
      <c r="F26" s="188">
        <f>C26*E26</f>
        <v>0</v>
      </c>
    </row>
    <row r="27" spans="1:6" x14ac:dyDescent="0.3">
      <c r="A27" s="51">
        <v>1.4</v>
      </c>
      <c r="B27" s="52" t="s">
        <v>47</v>
      </c>
      <c r="C27" s="59"/>
      <c r="D27" s="59"/>
      <c r="E27" s="17"/>
      <c r="F27" s="190">
        <f>SUM(F29:F34)</f>
        <v>0</v>
      </c>
    </row>
    <row r="28" spans="1:6" ht="69" x14ac:dyDescent="0.3">
      <c r="A28" s="48"/>
      <c r="B28" s="60" t="s">
        <v>48</v>
      </c>
      <c r="C28" s="56"/>
      <c r="D28" s="56"/>
      <c r="E28" s="18"/>
      <c r="F28" s="191"/>
    </row>
    <row r="29" spans="1:6" ht="27.6" x14ac:dyDescent="0.3">
      <c r="A29" s="48" t="s">
        <v>49</v>
      </c>
      <c r="B29" s="54" t="s">
        <v>50</v>
      </c>
      <c r="C29" s="48">
        <v>1</v>
      </c>
      <c r="D29" s="48" t="s">
        <v>22</v>
      </c>
      <c r="E29" s="5"/>
      <c r="F29" s="191">
        <f>C29*E29</f>
        <v>0</v>
      </c>
    </row>
    <row r="30" spans="1:6" ht="82.8" x14ac:dyDescent="0.3">
      <c r="A30" s="48" t="s">
        <v>51</v>
      </c>
      <c r="B30" s="229" t="s">
        <v>52</v>
      </c>
      <c r="C30" s="48">
        <v>1</v>
      </c>
      <c r="D30" s="48" t="s">
        <v>22</v>
      </c>
      <c r="E30" s="5"/>
      <c r="F30" s="191">
        <f t="shared" ref="F30:F34" si="0">C30*E30</f>
        <v>0</v>
      </c>
    </row>
    <row r="31" spans="1:6" ht="27.6" x14ac:dyDescent="0.3">
      <c r="A31" s="48" t="s">
        <v>53</v>
      </c>
      <c r="B31" s="54" t="s">
        <v>54</v>
      </c>
      <c r="C31" s="48">
        <v>1</v>
      </c>
      <c r="D31" s="48" t="s">
        <v>22</v>
      </c>
      <c r="E31" s="5"/>
      <c r="F31" s="191">
        <f t="shared" si="0"/>
        <v>0</v>
      </c>
    </row>
    <row r="32" spans="1:6" ht="27.6" x14ac:dyDescent="0.3">
      <c r="A32" s="48" t="s">
        <v>55</v>
      </c>
      <c r="B32" s="54" t="s">
        <v>56</v>
      </c>
      <c r="C32" s="48">
        <v>1</v>
      </c>
      <c r="D32" s="48" t="s">
        <v>22</v>
      </c>
      <c r="E32" s="5"/>
      <c r="F32" s="191">
        <f t="shared" si="0"/>
        <v>0</v>
      </c>
    </row>
    <row r="33" spans="1:6" ht="27.6" x14ac:dyDescent="0.3">
      <c r="A33" s="48" t="s">
        <v>57</v>
      </c>
      <c r="B33" s="54" t="s">
        <v>58</v>
      </c>
      <c r="C33" s="48">
        <v>1</v>
      </c>
      <c r="D33" s="48" t="s">
        <v>22</v>
      </c>
      <c r="E33" s="5"/>
      <c r="F33" s="191">
        <f t="shared" si="0"/>
        <v>0</v>
      </c>
    </row>
    <row r="34" spans="1:6" ht="27.6" x14ac:dyDescent="0.3">
      <c r="A34" s="48" t="s">
        <v>59</v>
      </c>
      <c r="B34" s="54" t="s">
        <v>60</v>
      </c>
      <c r="C34" s="48">
        <v>6</v>
      </c>
      <c r="D34" s="48" t="s">
        <v>61</v>
      </c>
      <c r="E34" s="5"/>
      <c r="F34" s="191">
        <f t="shared" si="0"/>
        <v>0</v>
      </c>
    </row>
    <row r="35" spans="1:6" x14ac:dyDescent="0.3">
      <c r="A35" s="43" t="s">
        <v>62</v>
      </c>
      <c r="B35" s="44" t="s">
        <v>63</v>
      </c>
      <c r="C35" s="45"/>
      <c r="D35" s="45"/>
      <c r="E35" s="13"/>
      <c r="F35" s="185">
        <f>SUM(F36:F207)/2</f>
        <v>0</v>
      </c>
    </row>
    <row r="36" spans="1:6" x14ac:dyDescent="0.3">
      <c r="A36" s="51">
        <v>2.1</v>
      </c>
      <c r="B36" s="52" t="s">
        <v>64</v>
      </c>
      <c r="C36" s="51"/>
      <c r="D36" s="53"/>
      <c r="E36" s="14"/>
      <c r="F36" s="187">
        <f>SUM(F38:F86)</f>
        <v>0</v>
      </c>
    </row>
    <row r="37" spans="1:6" x14ac:dyDescent="0.3">
      <c r="A37" s="61"/>
      <c r="B37" s="62" t="s">
        <v>65</v>
      </c>
      <c r="C37" s="63"/>
      <c r="D37" s="61"/>
      <c r="E37" s="19"/>
      <c r="F37" s="192"/>
    </row>
    <row r="38" spans="1:6" ht="16.8" x14ac:dyDescent="0.3">
      <c r="A38" s="64" t="s">
        <v>66</v>
      </c>
      <c r="B38" s="65" t="s">
        <v>67</v>
      </c>
      <c r="C38" s="63">
        <v>408.24</v>
      </c>
      <c r="D38" s="61" t="s">
        <v>68</v>
      </c>
      <c r="E38" s="19"/>
      <c r="F38" s="192">
        <f>E38*C38</f>
        <v>0</v>
      </c>
    </row>
    <row r="39" spans="1:6" ht="16.8" x14ac:dyDescent="0.3">
      <c r="A39" s="64" t="s">
        <v>69</v>
      </c>
      <c r="B39" s="65" t="s">
        <v>70</v>
      </c>
      <c r="C39" s="63">
        <v>408.24</v>
      </c>
      <c r="D39" s="61" t="s">
        <v>68</v>
      </c>
      <c r="E39" s="19"/>
      <c r="F39" s="192">
        <f t="shared" ref="F39:F86" si="1">E39*C39</f>
        <v>0</v>
      </c>
    </row>
    <row r="40" spans="1:6" ht="27.6" x14ac:dyDescent="0.3">
      <c r="A40" s="64" t="s">
        <v>71</v>
      </c>
      <c r="B40" s="65" t="s">
        <v>72</v>
      </c>
      <c r="C40" s="63">
        <v>43.571999999999989</v>
      </c>
      <c r="D40" s="61" t="s">
        <v>73</v>
      </c>
      <c r="E40" s="19"/>
      <c r="F40" s="192">
        <f t="shared" si="1"/>
        <v>0</v>
      </c>
    </row>
    <row r="41" spans="1:6" ht="16.8" x14ac:dyDescent="0.3">
      <c r="A41" s="64" t="s">
        <v>74</v>
      </c>
      <c r="B41" s="65" t="s">
        <v>75</v>
      </c>
      <c r="C41" s="63">
        <v>8</v>
      </c>
      <c r="D41" s="61" t="s">
        <v>73</v>
      </c>
      <c r="E41" s="19"/>
      <c r="F41" s="192">
        <f t="shared" si="1"/>
        <v>0</v>
      </c>
    </row>
    <row r="42" spans="1:6" x14ac:dyDescent="0.3">
      <c r="A42" s="61"/>
      <c r="B42" s="47" t="s">
        <v>76</v>
      </c>
      <c r="C42" s="63"/>
      <c r="D42" s="61"/>
      <c r="E42" s="19"/>
      <c r="F42" s="192"/>
    </row>
    <row r="43" spans="1:6" ht="16.8" x14ac:dyDescent="0.3">
      <c r="A43" s="64" t="s">
        <v>77</v>
      </c>
      <c r="B43" s="65" t="s">
        <v>78</v>
      </c>
      <c r="C43" s="63">
        <v>1.5</v>
      </c>
      <c r="D43" s="61" t="s">
        <v>73</v>
      </c>
      <c r="E43" s="19"/>
      <c r="F43" s="192">
        <f t="shared" si="1"/>
        <v>0</v>
      </c>
    </row>
    <row r="44" spans="1:6" ht="16.8" x14ac:dyDescent="0.3">
      <c r="A44" s="64" t="s">
        <v>79</v>
      </c>
      <c r="B44" s="65" t="s">
        <v>80</v>
      </c>
      <c r="C44" s="63">
        <v>45.829999999999984</v>
      </c>
      <c r="D44" s="61" t="s">
        <v>73</v>
      </c>
      <c r="E44" s="19"/>
      <c r="F44" s="192">
        <f t="shared" si="1"/>
        <v>0</v>
      </c>
    </row>
    <row r="45" spans="1:6" x14ac:dyDescent="0.3">
      <c r="A45" s="61"/>
      <c r="B45" s="47" t="s">
        <v>81</v>
      </c>
      <c r="C45" s="63"/>
      <c r="D45" s="61"/>
      <c r="E45" s="19"/>
      <c r="F45" s="192"/>
    </row>
    <row r="46" spans="1:6" ht="16.8" x14ac:dyDescent="0.3">
      <c r="A46" s="64" t="s">
        <v>82</v>
      </c>
      <c r="B46" s="65" t="s">
        <v>83</v>
      </c>
      <c r="C46" s="63">
        <v>45.04399999999999</v>
      </c>
      <c r="D46" s="61" t="s">
        <v>73</v>
      </c>
      <c r="E46" s="19"/>
      <c r="F46" s="192">
        <f t="shared" si="1"/>
        <v>0</v>
      </c>
    </row>
    <row r="47" spans="1:6" x14ac:dyDescent="0.3">
      <c r="A47" s="61"/>
      <c r="B47" s="47" t="s">
        <v>84</v>
      </c>
      <c r="C47" s="63"/>
      <c r="D47" s="61"/>
      <c r="E47" s="19"/>
      <c r="F47" s="192"/>
    </row>
    <row r="48" spans="1:6" ht="16.8" x14ac:dyDescent="0.3">
      <c r="A48" s="48" t="s">
        <v>85</v>
      </c>
      <c r="B48" s="65" t="s">
        <v>86</v>
      </c>
      <c r="C48" s="63">
        <v>41.69</v>
      </c>
      <c r="D48" s="61" t="s">
        <v>73</v>
      </c>
      <c r="E48" s="19"/>
      <c r="F48" s="192">
        <f t="shared" si="1"/>
        <v>0</v>
      </c>
    </row>
    <row r="49" spans="1:6" ht="16.8" x14ac:dyDescent="0.3">
      <c r="A49" s="48" t="s">
        <v>87</v>
      </c>
      <c r="B49" s="65" t="s">
        <v>88</v>
      </c>
      <c r="C49" s="63">
        <v>2.008</v>
      </c>
      <c r="D49" s="61" t="s">
        <v>73</v>
      </c>
      <c r="E49" s="19"/>
      <c r="F49" s="192">
        <f t="shared" si="1"/>
        <v>0</v>
      </c>
    </row>
    <row r="50" spans="1:6" ht="16.8" x14ac:dyDescent="0.3">
      <c r="A50" s="48" t="s">
        <v>89</v>
      </c>
      <c r="B50" s="65" t="s">
        <v>90</v>
      </c>
      <c r="C50" s="63">
        <v>11.16</v>
      </c>
      <c r="D50" s="61" t="s">
        <v>73</v>
      </c>
      <c r="E50" s="19"/>
      <c r="F50" s="192">
        <f t="shared" si="1"/>
        <v>0</v>
      </c>
    </row>
    <row r="51" spans="1:6" x14ac:dyDescent="0.3">
      <c r="A51" s="61"/>
      <c r="B51" s="47" t="s">
        <v>91</v>
      </c>
      <c r="C51" s="63"/>
      <c r="D51" s="61"/>
      <c r="E51" s="19"/>
      <c r="F51" s="192"/>
    </row>
    <row r="52" spans="1:6" ht="27.6" x14ac:dyDescent="0.3">
      <c r="A52" s="48" t="s">
        <v>92</v>
      </c>
      <c r="B52" s="65" t="s">
        <v>93</v>
      </c>
      <c r="C52" s="63">
        <v>198.21999999999997</v>
      </c>
      <c r="D52" s="61" t="s">
        <v>68</v>
      </c>
      <c r="E52" s="19"/>
      <c r="F52" s="192">
        <f t="shared" si="1"/>
        <v>0</v>
      </c>
    </row>
    <row r="53" spans="1:6" ht="16.8" x14ac:dyDescent="0.3">
      <c r="A53" s="48" t="s">
        <v>94</v>
      </c>
      <c r="B53" s="65" t="s">
        <v>88</v>
      </c>
      <c r="C53" s="63">
        <v>20.076000000000001</v>
      </c>
      <c r="D53" s="61" t="s">
        <v>68</v>
      </c>
      <c r="E53" s="19"/>
      <c r="F53" s="192">
        <f t="shared" si="1"/>
        <v>0</v>
      </c>
    </row>
    <row r="54" spans="1:6" x14ac:dyDescent="0.3">
      <c r="A54" s="61"/>
      <c r="B54" s="47" t="s">
        <v>95</v>
      </c>
      <c r="C54" s="63"/>
      <c r="D54" s="61"/>
      <c r="E54" s="19"/>
      <c r="F54" s="192"/>
    </row>
    <row r="55" spans="1:6" ht="41.4" x14ac:dyDescent="0.3">
      <c r="A55" s="64" t="s">
        <v>96</v>
      </c>
      <c r="B55" s="65" t="s">
        <v>97</v>
      </c>
      <c r="C55" s="63">
        <v>83.44</v>
      </c>
      <c r="D55" s="61" t="s">
        <v>68</v>
      </c>
      <c r="E55" s="19"/>
      <c r="F55" s="192">
        <f t="shared" si="1"/>
        <v>0</v>
      </c>
    </row>
    <row r="56" spans="1:6" ht="16.8" x14ac:dyDescent="0.3">
      <c r="A56" s="64" t="s">
        <v>98</v>
      </c>
      <c r="B56" s="65" t="s">
        <v>88</v>
      </c>
      <c r="C56" s="63">
        <v>6.8420000000000005</v>
      </c>
      <c r="D56" s="61" t="s">
        <v>68</v>
      </c>
      <c r="E56" s="19"/>
      <c r="F56" s="192">
        <f t="shared" si="1"/>
        <v>0</v>
      </c>
    </row>
    <row r="57" spans="1:6" x14ac:dyDescent="0.3">
      <c r="A57" s="61"/>
      <c r="B57" s="47" t="s">
        <v>99</v>
      </c>
      <c r="C57" s="63"/>
      <c r="D57" s="61"/>
      <c r="E57" s="19"/>
      <c r="F57" s="192"/>
    </row>
    <row r="58" spans="1:6" x14ac:dyDescent="0.3">
      <c r="A58" s="64"/>
      <c r="B58" s="47" t="s">
        <v>100</v>
      </c>
      <c r="C58" s="63"/>
      <c r="D58" s="61"/>
      <c r="E58" s="19"/>
      <c r="F58" s="192"/>
    </row>
    <row r="59" spans="1:6" ht="16.8" x14ac:dyDescent="0.3">
      <c r="A59" s="64" t="s">
        <v>101</v>
      </c>
      <c r="B59" s="65" t="s">
        <v>102</v>
      </c>
      <c r="C59" s="63">
        <v>1.9139999999999997</v>
      </c>
      <c r="D59" s="61" t="s">
        <v>73</v>
      </c>
      <c r="E59" s="19"/>
      <c r="F59" s="192">
        <f t="shared" si="1"/>
        <v>0</v>
      </c>
    </row>
    <row r="60" spans="1:6" ht="16.8" x14ac:dyDescent="0.3">
      <c r="A60" s="64" t="s">
        <v>103</v>
      </c>
      <c r="B60" s="65" t="s">
        <v>104</v>
      </c>
      <c r="C60" s="63">
        <v>0.69600000000000006</v>
      </c>
      <c r="D60" s="61" t="s">
        <v>73</v>
      </c>
      <c r="E60" s="19"/>
      <c r="F60" s="192">
        <f t="shared" si="1"/>
        <v>0</v>
      </c>
    </row>
    <row r="61" spans="1:6" x14ac:dyDescent="0.3">
      <c r="A61" s="64"/>
      <c r="B61" s="47" t="s">
        <v>105</v>
      </c>
      <c r="C61" s="63"/>
      <c r="D61" s="61"/>
      <c r="E61" s="19"/>
      <c r="F61" s="192"/>
    </row>
    <row r="62" spans="1:6" ht="16.8" x14ac:dyDescent="0.3">
      <c r="A62" s="64" t="s">
        <v>106</v>
      </c>
      <c r="B62" s="65" t="s">
        <v>107</v>
      </c>
      <c r="C62" s="63">
        <v>9.5699999999999985</v>
      </c>
      <c r="D62" s="61" t="s">
        <v>73</v>
      </c>
      <c r="E62" s="19"/>
      <c r="F62" s="192">
        <f t="shared" si="1"/>
        <v>0</v>
      </c>
    </row>
    <row r="63" spans="1:6" ht="16.8" x14ac:dyDescent="0.3">
      <c r="A63" s="64" t="s">
        <v>108</v>
      </c>
      <c r="B63" s="65" t="s">
        <v>109</v>
      </c>
      <c r="C63" s="63">
        <v>3.1620000000000004</v>
      </c>
      <c r="D63" s="61" t="s">
        <v>73</v>
      </c>
      <c r="E63" s="19"/>
      <c r="F63" s="192">
        <f t="shared" si="1"/>
        <v>0</v>
      </c>
    </row>
    <row r="64" spans="1:6" ht="16.8" x14ac:dyDescent="0.3">
      <c r="A64" s="64" t="s">
        <v>110</v>
      </c>
      <c r="B64" s="65" t="s">
        <v>111</v>
      </c>
      <c r="C64" s="63">
        <v>2.5</v>
      </c>
      <c r="D64" s="61" t="s">
        <v>73</v>
      </c>
      <c r="E64" s="19"/>
      <c r="F64" s="192">
        <f t="shared" si="1"/>
        <v>0</v>
      </c>
    </row>
    <row r="65" spans="1:6" ht="16.8" x14ac:dyDescent="0.3">
      <c r="A65" s="64" t="s">
        <v>112</v>
      </c>
      <c r="B65" s="65" t="s">
        <v>113</v>
      </c>
      <c r="C65" s="63">
        <v>0.24000000000000005</v>
      </c>
      <c r="D65" s="61" t="s">
        <v>73</v>
      </c>
      <c r="E65" s="19"/>
      <c r="F65" s="192">
        <f t="shared" si="1"/>
        <v>0</v>
      </c>
    </row>
    <row r="66" spans="1:6" ht="16.8" x14ac:dyDescent="0.3">
      <c r="A66" s="64" t="s">
        <v>114</v>
      </c>
      <c r="B66" s="65" t="s">
        <v>115</v>
      </c>
      <c r="C66" s="63">
        <v>3.2159999999999997</v>
      </c>
      <c r="D66" s="61" t="s">
        <v>73</v>
      </c>
      <c r="E66" s="19"/>
      <c r="F66" s="192">
        <f t="shared" si="1"/>
        <v>0</v>
      </c>
    </row>
    <row r="67" spans="1:6" ht="16.8" x14ac:dyDescent="0.3">
      <c r="A67" s="64" t="s">
        <v>116</v>
      </c>
      <c r="B67" s="65" t="s">
        <v>117</v>
      </c>
      <c r="C67" s="63">
        <v>1.0335999999999999</v>
      </c>
      <c r="D67" s="61" t="s">
        <v>73</v>
      </c>
      <c r="E67" s="19"/>
      <c r="F67" s="192">
        <f t="shared" si="1"/>
        <v>0</v>
      </c>
    </row>
    <row r="68" spans="1:6" ht="16.8" x14ac:dyDescent="0.3">
      <c r="A68" s="64" t="s">
        <v>118</v>
      </c>
      <c r="B68" s="65" t="s">
        <v>119</v>
      </c>
      <c r="C68" s="63">
        <v>8.338000000000001</v>
      </c>
      <c r="D68" s="61" t="s">
        <v>73</v>
      </c>
      <c r="E68" s="19"/>
      <c r="F68" s="192">
        <f t="shared" si="1"/>
        <v>0</v>
      </c>
    </row>
    <row r="69" spans="1:6" ht="16.8" x14ac:dyDescent="0.3">
      <c r="A69" s="64" t="s">
        <v>120</v>
      </c>
      <c r="B69" s="65" t="s">
        <v>121</v>
      </c>
      <c r="C69" s="63">
        <v>2.9760000000000009</v>
      </c>
      <c r="D69" s="61" t="s">
        <v>73</v>
      </c>
      <c r="E69" s="19"/>
      <c r="F69" s="192">
        <f t="shared" si="1"/>
        <v>0</v>
      </c>
    </row>
    <row r="70" spans="1:6" x14ac:dyDescent="0.3">
      <c r="A70" s="61"/>
      <c r="B70" s="47" t="s">
        <v>122</v>
      </c>
      <c r="C70" s="63"/>
      <c r="D70" s="61"/>
      <c r="E70" s="19"/>
      <c r="F70" s="192"/>
    </row>
    <row r="71" spans="1:6" ht="27.6" x14ac:dyDescent="0.3">
      <c r="A71" s="64"/>
      <c r="B71" s="65" t="s">
        <v>123</v>
      </c>
      <c r="C71" s="63"/>
      <c r="D71" s="61"/>
      <c r="E71" s="19"/>
      <c r="F71" s="192"/>
    </row>
    <row r="72" spans="1:6" x14ac:dyDescent="0.3">
      <c r="A72" s="64" t="s">
        <v>124</v>
      </c>
      <c r="B72" s="65" t="s">
        <v>125</v>
      </c>
      <c r="C72" s="63">
        <v>129.876</v>
      </c>
      <c r="D72" s="61" t="s">
        <v>126</v>
      </c>
      <c r="E72" s="19"/>
      <c r="F72" s="192">
        <f t="shared" si="1"/>
        <v>0</v>
      </c>
    </row>
    <row r="73" spans="1:6" x14ac:dyDescent="0.3">
      <c r="A73" s="64" t="s">
        <v>127</v>
      </c>
      <c r="B73" s="65" t="s">
        <v>128</v>
      </c>
      <c r="C73" s="63">
        <v>913.22169999999994</v>
      </c>
      <c r="D73" s="61" t="s">
        <v>126</v>
      </c>
      <c r="E73" s="19"/>
      <c r="F73" s="192">
        <f t="shared" si="1"/>
        <v>0</v>
      </c>
    </row>
    <row r="74" spans="1:6" x14ac:dyDescent="0.3">
      <c r="A74" s="64" t="s">
        <v>129</v>
      </c>
      <c r="B74" s="65" t="s">
        <v>130</v>
      </c>
      <c r="C74" s="63">
        <v>292.14249999999998</v>
      </c>
      <c r="D74" s="61" t="s">
        <v>126</v>
      </c>
      <c r="E74" s="19"/>
      <c r="F74" s="192">
        <f t="shared" si="1"/>
        <v>0</v>
      </c>
    </row>
    <row r="75" spans="1:6" ht="27.6" x14ac:dyDescent="0.3">
      <c r="A75" s="64"/>
      <c r="B75" s="65" t="s">
        <v>131</v>
      </c>
      <c r="C75" s="63"/>
      <c r="D75" s="61"/>
      <c r="E75" s="19"/>
      <c r="F75" s="192"/>
    </row>
    <row r="76" spans="1:6" ht="16.8" x14ac:dyDescent="0.3">
      <c r="A76" s="64" t="s">
        <v>132</v>
      </c>
      <c r="B76" s="65" t="s">
        <v>88</v>
      </c>
      <c r="C76" s="63">
        <v>6.5760000000000005</v>
      </c>
      <c r="D76" s="61" t="s">
        <v>68</v>
      </c>
      <c r="E76" s="19"/>
      <c r="F76" s="192">
        <f t="shared" si="1"/>
        <v>0</v>
      </c>
    </row>
    <row r="77" spans="1:6" x14ac:dyDescent="0.3">
      <c r="A77" s="61"/>
      <c r="B77" s="47" t="s">
        <v>133</v>
      </c>
      <c r="C77" s="63"/>
      <c r="D77" s="61"/>
      <c r="E77" s="19"/>
      <c r="F77" s="192"/>
    </row>
    <row r="78" spans="1:6" ht="16.8" x14ac:dyDescent="0.3">
      <c r="A78" s="64" t="s">
        <v>134</v>
      </c>
      <c r="B78" s="65" t="s">
        <v>135</v>
      </c>
      <c r="C78" s="63">
        <v>32.159999999999997</v>
      </c>
      <c r="D78" s="61" t="s">
        <v>68</v>
      </c>
      <c r="E78" s="19"/>
      <c r="F78" s="192">
        <f t="shared" si="1"/>
        <v>0</v>
      </c>
    </row>
    <row r="79" spans="1:6" ht="16.8" x14ac:dyDescent="0.3">
      <c r="A79" s="64" t="s">
        <v>136</v>
      </c>
      <c r="B79" s="65" t="s">
        <v>137</v>
      </c>
      <c r="C79" s="63">
        <v>4.8000000000000007</v>
      </c>
      <c r="D79" s="61" t="s">
        <v>68</v>
      </c>
      <c r="E79" s="19"/>
      <c r="F79" s="192">
        <f t="shared" si="1"/>
        <v>0</v>
      </c>
    </row>
    <row r="80" spans="1:6" ht="16.8" x14ac:dyDescent="0.3">
      <c r="A80" s="64" t="s">
        <v>138</v>
      </c>
      <c r="B80" s="65" t="s">
        <v>139</v>
      </c>
      <c r="C80" s="63">
        <v>1.4730000000000001</v>
      </c>
      <c r="D80" s="61" t="s">
        <v>68</v>
      </c>
      <c r="E80" s="19"/>
      <c r="F80" s="192">
        <f t="shared" si="1"/>
        <v>0</v>
      </c>
    </row>
    <row r="81" spans="1:6" x14ac:dyDescent="0.3">
      <c r="A81" s="61"/>
      <c r="B81" s="47" t="s">
        <v>140</v>
      </c>
      <c r="C81" s="63"/>
      <c r="D81" s="61"/>
      <c r="E81" s="19"/>
      <c r="F81" s="192"/>
    </row>
    <row r="82" spans="1:6" ht="41.4" x14ac:dyDescent="0.3">
      <c r="A82" s="61"/>
      <c r="B82" s="65" t="s">
        <v>141</v>
      </c>
      <c r="C82" s="63"/>
      <c r="D82" s="61"/>
      <c r="E82" s="19"/>
      <c r="F82" s="192"/>
    </row>
    <row r="83" spans="1:6" ht="16.8" x14ac:dyDescent="0.3">
      <c r="A83" s="64" t="s">
        <v>142</v>
      </c>
      <c r="B83" s="65" t="s">
        <v>143</v>
      </c>
      <c r="C83" s="63">
        <v>19.139999999999997</v>
      </c>
      <c r="D83" s="61" t="s">
        <v>68</v>
      </c>
      <c r="E83" s="19"/>
      <c r="F83" s="192">
        <f t="shared" si="1"/>
        <v>0</v>
      </c>
    </row>
    <row r="84" spans="1:6" ht="16.8" x14ac:dyDescent="0.3">
      <c r="A84" s="64" t="s">
        <v>144</v>
      </c>
      <c r="B84" s="65" t="s">
        <v>145</v>
      </c>
      <c r="C84" s="63">
        <v>19.139999999999997</v>
      </c>
      <c r="D84" s="61" t="s">
        <v>68</v>
      </c>
      <c r="E84" s="19"/>
      <c r="F84" s="192">
        <f t="shared" si="1"/>
        <v>0</v>
      </c>
    </row>
    <row r="85" spans="1:6" ht="16.8" x14ac:dyDescent="0.3">
      <c r="A85" s="64" t="s">
        <v>146</v>
      </c>
      <c r="B85" s="65" t="s">
        <v>147</v>
      </c>
      <c r="C85" s="63">
        <v>19.139999999999997</v>
      </c>
      <c r="D85" s="61" t="s">
        <v>68</v>
      </c>
      <c r="E85" s="19"/>
      <c r="F85" s="192">
        <f t="shared" si="1"/>
        <v>0</v>
      </c>
    </row>
    <row r="86" spans="1:6" ht="27.6" x14ac:dyDescent="0.3">
      <c r="A86" s="64" t="s">
        <v>148</v>
      </c>
      <c r="B86" s="65" t="s">
        <v>149</v>
      </c>
      <c r="C86" s="63">
        <v>18.600000000000001</v>
      </c>
      <c r="D86" s="61" t="s">
        <v>68</v>
      </c>
      <c r="E86" s="19"/>
      <c r="F86" s="192">
        <f t="shared" si="1"/>
        <v>0</v>
      </c>
    </row>
    <row r="87" spans="1:6" x14ac:dyDescent="0.3">
      <c r="A87" s="51">
        <v>2.2000000000000002</v>
      </c>
      <c r="B87" s="52" t="s">
        <v>150</v>
      </c>
      <c r="C87" s="51"/>
      <c r="D87" s="53"/>
      <c r="E87" s="14"/>
      <c r="F87" s="187">
        <f>SUM(F89:F105)</f>
        <v>0</v>
      </c>
    </row>
    <row r="88" spans="1:6" ht="27.6" x14ac:dyDescent="0.3">
      <c r="A88" s="64"/>
      <c r="B88" s="47" t="s">
        <v>151</v>
      </c>
      <c r="C88" s="63"/>
      <c r="D88" s="61"/>
      <c r="E88" s="19"/>
      <c r="F88" s="192"/>
    </row>
    <row r="89" spans="1:6" ht="16.8" x14ac:dyDescent="0.3">
      <c r="A89" s="64" t="s">
        <v>152</v>
      </c>
      <c r="B89" s="65" t="s">
        <v>153</v>
      </c>
      <c r="C89" s="63">
        <v>1.08</v>
      </c>
      <c r="D89" s="61" t="s">
        <v>73</v>
      </c>
      <c r="E89" s="19"/>
      <c r="F89" s="192">
        <f t="shared" ref="F89:F105" si="2">E89*C89</f>
        <v>0</v>
      </c>
    </row>
    <row r="90" spans="1:6" ht="16.8" x14ac:dyDescent="0.3">
      <c r="A90" s="64" t="s">
        <v>154</v>
      </c>
      <c r="B90" s="65" t="s">
        <v>155</v>
      </c>
      <c r="C90" s="63">
        <v>3.2160000000000002</v>
      </c>
      <c r="D90" s="61" t="s">
        <v>73</v>
      </c>
      <c r="E90" s="19"/>
      <c r="F90" s="192">
        <f t="shared" si="2"/>
        <v>0</v>
      </c>
    </row>
    <row r="91" spans="1:6" ht="27.6" x14ac:dyDescent="0.3">
      <c r="A91" s="61"/>
      <c r="B91" s="47" t="s">
        <v>123</v>
      </c>
      <c r="C91" s="63"/>
      <c r="D91" s="61"/>
      <c r="E91" s="19"/>
      <c r="F91" s="192"/>
    </row>
    <row r="92" spans="1:6" x14ac:dyDescent="0.3">
      <c r="A92" s="64" t="s">
        <v>156</v>
      </c>
      <c r="B92" s="65" t="s">
        <v>125</v>
      </c>
      <c r="C92" s="63">
        <v>158.9085</v>
      </c>
      <c r="D92" s="61" t="s">
        <v>126</v>
      </c>
      <c r="E92" s="19"/>
      <c r="F92" s="192">
        <f t="shared" si="2"/>
        <v>0</v>
      </c>
    </row>
    <row r="93" spans="1:6" x14ac:dyDescent="0.3">
      <c r="A93" s="64" t="s">
        <v>157</v>
      </c>
      <c r="B93" s="65" t="s">
        <v>130</v>
      </c>
      <c r="C93" s="63">
        <v>151.7895</v>
      </c>
      <c r="D93" s="61" t="s">
        <v>126</v>
      </c>
      <c r="E93" s="19"/>
      <c r="F93" s="192">
        <f t="shared" si="2"/>
        <v>0</v>
      </c>
    </row>
    <row r="94" spans="1:6" x14ac:dyDescent="0.3">
      <c r="A94" s="61"/>
      <c r="B94" s="47" t="s">
        <v>158</v>
      </c>
      <c r="C94" s="63"/>
      <c r="D94" s="61"/>
      <c r="E94" s="19"/>
      <c r="F94" s="192"/>
    </row>
    <row r="95" spans="1:6" x14ac:dyDescent="0.3">
      <c r="A95" s="64" t="s">
        <v>159</v>
      </c>
      <c r="B95" s="65" t="s">
        <v>160</v>
      </c>
      <c r="C95" s="63">
        <v>3</v>
      </c>
      <c r="D95" s="61" t="s">
        <v>161</v>
      </c>
      <c r="E95" s="19"/>
      <c r="F95" s="192">
        <f t="shared" si="2"/>
        <v>0</v>
      </c>
    </row>
    <row r="96" spans="1:6" x14ac:dyDescent="0.3">
      <c r="A96" s="61"/>
      <c r="B96" s="47" t="s">
        <v>162</v>
      </c>
      <c r="C96" s="63"/>
      <c r="D96" s="61"/>
      <c r="E96" s="19"/>
      <c r="F96" s="192"/>
    </row>
    <row r="97" spans="1:6" ht="16.8" x14ac:dyDescent="0.3">
      <c r="A97" s="64" t="s">
        <v>163</v>
      </c>
      <c r="B97" s="65" t="s">
        <v>164</v>
      </c>
      <c r="C97" s="63">
        <v>21.6</v>
      </c>
      <c r="D97" s="61" t="s">
        <v>68</v>
      </c>
      <c r="E97" s="19"/>
      <c r="F97" s="192">
        <f t="shared" si="2"/>
        <v>0</v>
      </c>
    </row>
    <row r="98" spans="1:6" ht="16.8" x14ac:dyDescent="0.3">
      <c r="A98" s="64" t="s">
        <v>165</v>
      </c>
      <c r="B98" s="65" t="s">
        <v>155</v>
      </c>
      <c r="C98" s="63">
        <v>35.4</v>
      </c>
      <c r="D98" s="61" t="s">
        <v>68</v>
      </c>
      <c r="E98" s="19"/>
      <c r="F98" s="192">
        <f t="shared" si="2"/>
        <v>0</v>
      </c>
    </row>
    <row r="99" spans="1:6" x14ac:dyDescent="0.3">
      <c r="A99" s="64"/>
      <c r="B99" s="47" t="s">
        <v>166</v>
      </c>
      <c r="C99" s="63"/>
      <c r="D99" s="61"/>
      <c r="E99" s="19"/>
      <c r="F99" s="192"/>
    </row>
    <row r="100" spans="1:6" ht="27.6" x14ac:dyDescent="0.3">
      <c r="A100" s="61"/>
      <c r="B100" s="47" t="s">
        <v>167</v>
      </c>
      <c r="C100" s="63"/>
      <c r="D100" s="61"/>
      <c r="E100" s="19"/>
      <c r="F100" s="192"/>
    </row>
    <row r="101" spans="1:6" x14ac:dyDescent="0.3">
      <c r="A101" s="64" t="s">
        <v>168</v>
      </c>
      <c r="B101" s="65" t="s">
        <v>169</v>
      </c>
      <c r="C101" s="63">
        <v>47.2</v>
      </c>
      <c r="D101" s="61" t="s">
        <v>170</v>
      </c>
      <c r="E101" s="19"/>
      <c r="F101" s="192">
        <f t="shared" si="2"/>
        <v>0</v>
      </c>
    </row>
    <row r="102" spans="1:6" ht="27.6" x14ac:dyDescent="0.3">
      <c r="A102" s="61"/>
      <c r="B102" s="47" t="s">
        <v>171</v>
      </c>
      <c r="C102" s="63"/>
      <c r="D102" s="61"/>
      <c r="E102" s="19"/>
      <c r="F102" s="192"/>
    </row>
    <row r="103" spans="1:6" ht="16.8" x14ac:dyDescent="0.3">
      <c r="A103" s="64" t="s">
        <v>172</v>
      </c>
      <c r="B103" s="65" t="s">
        <v>143</v>
      </c>
      <c r="C103" s="63">
        <v>127.44000000000001</v>
      </c>
      <c r="D103" s="61" t="s">
        <v>68</v>
      </c>
      <c r="E103" s="19"/>
      <c r="F103" s="192">
        <f t="shared" si="2"/>
        <v>0</v>
      </c>
    </row>
    <row r="104" spans="1:6" ht="16.8" x14ac:dyDescent="0.3">
      <c r="A104" s="64" t="s">
        <v>173</v>
      </c>
      <c r="B104" s="65" t="s">
        <v>174</v>
      </c>
      <c r="C104" s="63">
        <v>7.0059999999999993</v>
      </c>
      <c r="D104" s="61" t="s">
        <v>68</v>
      </c>
      <c r="E104" s="19"/>
      <c r="F104" s="192">
        <f t="shared" si="2"/>
        <v>0</v>
      </c>
    </row>
    <row r="105" spans="1:6" x14ac:dyDescent="0.3">
      <c r="A105" s="64" t="s">
        <v>175</v>
      </c>
      <c r="B105" s="65" t="s">
        <v>176</v>
      </c>
      <c r="C105" s="63">
        <v>15.299999999999999</v>
      </c>
      <c r="D105" s="61" t="s">
        <v>170</v>
      </c>
      <c r="E105" s="19"/>
      <c r="F105" s="192">
        <f t="shared" si="2"/>
        <v>0</v>
      </c>
    </row>
    <row r="106" spans="1:6" x14ac:dyDescent="0.3">
      <c r="A106" s="51">
        <v>2.2999999999999998</v>
      </c>
      <c r="B106" s="52" t="s">
        <v>177</v>
      </c>
      <c r="C106" s="51"/>
      <c r="D106" s="53"/>
      <c r="E106" s="14"/>
      <c r="F106" s="187">
        <f>SUM(F109:F131)</f>
        <v>0</v>
      </c>
    </row>
    <row r="107" spans="1:6" x14ac:dyDescent="0.3">
      <c r="A107" s="61"/>
      <c r="B107" s="47" t="s">
        <v>178</v>
      </c>
      <c r="C107" s="63"/>
      <c r="D107" s="61"/>
      <c r="E107" s="19"/>
      <c r="F107" s="192"/>
    </row>
    <row r="108" spans="1:6" x14ac:dyDescent="0.3">
      <c r="A108" s="61"/>
      <c r="B108" s="66" t="s">
        <v>179</v>
      </c>
      <c r="C108" s="63"/>
      <c r="D108" s="61"/>
      <c r="E108" s="19"/>
      <c r="F108" s="192"/>
    </row>
    <row r="109" spans="1:6" x14ac:dyDescent="0.3">
      <c r="A109" s="64" t="s">
        <v>180</v>
      </c>
      <c r="B109" s="65" t="s">
        <v>181</v>
      </c>
      <c r="C109" s="63">
        <v>36.4</v>
      </c>
      <c r="D109" s="61" t="s">
        <v>170</v>
      </c>
      <c r="E109" s="19"/>
      <c r="F109" s="192">
        <f t="shared" ref="F109:F131" si="3">E109*C109</f>
        <v>0</v>
      </c>
    </row>
    <row r="110" spans="1:6" ht="27.6" x14ac:dyDescent="0.3">
      <c r="A110" s="64" t="s">
        <v>182</v>
      </c>
      <c r="B110" s="65" t="s">
        <v>183</v>
      </c>
      <c r="C110" s="63">
        <v>39</v>
      </c>
      <c r="D110" s="61" t="s">
        <v>170</v>
      </c>
      <c r="E110" s="19"/>
      <c r="F110" s="192">
        <f t="shared" si="3"/>
        <v>0</v>
      </c>
    </row>
    <row r="111" spans="1:6" ht="27.6" x14ac:dyDescent="0.3">
      <c r="A111" s="64" t="s">
        <v>184</v>
      </c>
      <c r="B111" s="65" t="s">
        <v>185</v>
      </c>
      <c r="C111" s="63">
        <v>60.671999999999997</v>
      </c>
      <c r="D111" s="46" t="s">
        <v>170</v>
      </c>
      <c r="E111" s="1"/>
      <c r="F111" s="192">
        <f t="shared" si="3"/>
        <v>0</v>
      </c>
    </row>
    <row r="112" spans="1:6" ht="27.6" x14ac:dyDescent="0.3">
      <c r="A112" s="64" t="s">
        <v>186</v>
      </c>
      <c r="B112" s="65" t="s">
        <v>187</v>
      </c>
      <c r="C112" s="63">
        <v>115.80000000000001</v>
      </c>
      <c r="D112" s="61" t="s">
        <v>170</v>
      </c>
      <c r="E112" s="19"/>
      <c r="F112" s="192">
        <f t="shared" si="3"/>
        <v>0</v>
      </c>
    </row>
    <row r="113" spans="1:6" x14ac:dyDescent="0.3">
      <c r="A113" s="64" t="s">
        <v>188</v>
      </c>
      <c r="B113" s="65" t="s">
        <v>189</v>
      </c>
      <c r="C113" s="63">
        <v>20</v>
      </c>
      <c r="D113" s="61" t="s">
        <v>161</v>
      </c>
      <c r="E113" s="19"/>
      <c r="F113" s="192">
        <f t="shared" si="3"/>
        <v>0</v>
      </c>
    </row>
    <row r="114" spans="1:6" ht="27.6" x14ac:dyDescent="0.3">
      <c r="A114" s="64" t="s">
        <v>190</v>
      </c>
      <c r="B114" s="65" t="s">
        <v>191</v>
      </c>
      <c r="C114" s="63">
        <v>20</v>
      </c>
      <c r="D114" s="61" t="s">
        <v>161</v>
      </c>
      <c r="E114" s="19"/>
      <c r="F114" s="192">
        <f t="shared" si="3"/>
        <v>0</v>
      </c>
    </row>
    <row r="115" spans="1:6" ht="27.6" x14ac:dyDescent="0.3">
      <c r="A115" s="64" t="s">
        <v>192</v>
      </c>
      <c r="B115" s="65" t="s">
        <v>193</v>
      </c>
      <c r="C115" s="63">
        <v>20</v>
      </c>
      <c r="D115" s="61" t="s">
        <v>161</v>
      </c>
      <c r="E115" s="19"/>
      <c r="F115" s="192">
        <f t="shared" si="3"/>
        <v>0</v>
      </c>
    </row>
    <row r="116" spans="1:6" x14ac:dyDescent="0.3">
      <c r="A116" s="61"/>
      <c r="B116" s="47" t="s">
        <v>194</v>
      </c>
      <c r="C116" s="63"/>
      <c r="D116" s="61"/>
      <c r="E116" s="19"/>
      <c r="F116" s="192"/>
    </row>
    <row r="117" spans="1:6" ht="41.4" x14ac:dyDescent="0.3">
      <c r="A117" s="64" t="s">
        <v>195</v>
      </c>
      <c r="B117" s="65" t="s">
        <v>196</v>
      </c>
      <c r="C117" s="63">
        <v>126.28800000000001</v>
      </c>
      <c r="D117" s="61" t="s">
        <v>68</v>
      </c>
      <c r="E117" s="19"/>
      <c r="F117" s="192">
        <f t="shared" si="3"/>
        <v>0</v>
      </c>
    </row>
    <row r="118" spans="1:6" ht="27.6" x14ac:dyDescent="0.3">
      <c r="A118" s="64" t="s">
        <v>197</v>
      </c>
      <c r="B118" s="65" t="s">
        <v>198</v>
      </c>
      <c r="C118" s="63">
        <v>126.28800000000001</v>
      </c>
      <c r="D118" s="61" t="s">
        <v>68</v>
      </c>
      <c r="E118" s="19"/>
      <c r="F118" s="192">
        <f t="shared" si="3"/>
        <v>0</v>
      </c>
    </row>
    <row r="119" spans="1:6" ht="27.6" x14ac:dyDescent="0.3">
      <c r="A119" s="64" t="s">
        <v>199</v>
      </c>
      <c r="B119" s="65" t="s">
        <v>200</v>
      </c>
      <c r="C119" s="63">
        <v>15.5</v>
      </c>
      <c r="D119" s="61" t="s">
        <v>170</v>
      </c>
      <c r="E119" s="19"/>
      <c r="F119" s="192">
        <f t="shared" si="3"/>
        <v>0</v>
      </c>
    </row>
    <row r="120" spans="1:6" x14ac:dyDescent="0.3">
      <c r="A120" s="61"/>
      <c r="B120" s="47" t="s">
        <v>201</v>
      </c>
      <c r="C120" s="63"/>
      <c r="D120" s="61"/>
      <c r="E120" s="19"/>
      <c r="F120" s="192"/>
    </row>
    <row r="121" spans="1:6" ht="41.4" x14ac:dyDescent="0.3">
      <c r="A121" s="64" t="s">
        <v>202</v>
      </c>
      <c r="B121" s="65" t="s">
        <v>203</v>
      </c>
      <c r="C121" s="63">
        <v>23.799999999999997</v>
      </c>
      <c r="D121" s="61" t="s">
        <v>170</v>
      </c>
      <c r="E121" s="19"/>
      <c r="F121" s="192">
        <f t="shared" si="3"/>
        <v>0</v>
      </c>
    </row>
    <row r="122" spans="1:6" x14ac:dyDescent="0.3">
      <c r="A122" s="46"/>
      <c r="B122" s="47" t="s">
        <v>204</v>
      </c>
      <c r="C122" s="67"/>
      <c r="D122" s="67"/>
      <c r="E122" s="20"/>
      <c r="F122" s="192"/>
    </row>
    <row r="123" spans="1:6" ht="55.2" x14ac:dyDescent="0.3">
      <c r="A123" s="48" t="s">
        <v>205</v>
      </c>
      <c r="B123" s="65" t="s">
        <v>206</v>
      </c>
      <c r="C123" s="68">
        <v>110.14000000000001</v>
      </c>
      <c r="D123" s="46" t="s">
        <v>207</v>
      </c>
      <c r="E123" s="5"/>
      <c r="F123" s="192">
        <f t="shared" si="3"/>
        <v>0</v>
      </c>
    </row>
    <row r="124" spans="1:6" x14ac:dyDescent="0.3">
      <c r="A124" s="61"/>
      <c r="B124" s="47" t="s">
        <v>208</v>
      </c>
      <c r="C124" s="63"/>
      <c r="D124" s="61"/>
      <c r="E124" s="19"/>
      <c r="F124" s="192"/>
    </row>
    <row r="125" spans="1:6" x14ac:dyDescent="0.3">
      <c r="A125" s="64"/>
      <c r="B125" s="47" t="s">
        <v>209</v>
      </c>
      <c r="C125" s="63"/>
      <c r="D125" s="61"/>
      <c r="E125" s="19"/>
      <c r="F125" s="192"/>
    </row>
    <row r="126" spans="1:6" ht="27.6" x14ac:dyDescent="0.3">
      <c r="A126" s="64" t="s">
        <v>210</v>
      </c>
      <c r="B126" s="65" t="s">
        <v>211</v>
      </c>
      <c r="C126" s="63">
        <v>32.799999999999997</v>
      </c>
      <c r="D126" s="61" t="s">
        <v>170</v>
      </c>
      <c r="E126" s="19"/>
      <c r="F126" s="192">
        <f t="shared" si="3"/>
        <v>0</v>
      </c>
    </row>
    <row r="127" spans="1:6" x14ac:dyDescent="0.3">
      <c r="A127" s="64" t="s">
        <v>212</v>
      </c>
      <c r="B127" s="65" t="s">
        <v>213</v>
      </c>
      <c r="C127" s="63">
        <v>2</v>
      </c>
      <c r="D127" s="61" t="s">
        <v>161</v>
      </c>
      <c r="E127" s="19"/>
      <c r="F127" s="192">
        <f t="shared" si="3"/>
        <v>0</v>
      </c>
    </row>
    <row r="128" spans="1:6" ht="27.6" x14ac:dyDescent="0.3">
      <c r="A128" s="64" t="s">
        <v>214</v>
      </c>
      <c r="B128" s="65" t="s">
        <v>215</v>
      </c>
      <c r="C128" s="63">
        <v>1</v>
      </c>
      <c r="D128" s="61" t="s">
        <v>216</v>
      </c>
      <c r="E128" s="19"/>
      <c r="F128" s="192">
        <f t="shared" si="3"/>
        <v>0</v>
      </c>
    </row>
    <row r="129" spans="1:6" x14ac:dyDescent="0.3">
      <c r="A129" s="64" t="s">
        <v>217</v>
      </c>
      <c r="B129" s="65" t="s">
        <v>218</v>
      </c>
      <c r="C129" s="63">
        <v>1</v>
      </c>
      <c r="D129" s="61" t="s">
        <v>216</v>
      </c>
      <c r="E129" s="19"/>
      <c r="F129" s="192">
        <f t="shared" si="3"/>
        <v>0</v>
      </c>
    </row>
    <row r="130" spans="1:6" ht="27.6" x14ac:dyDescent="0.3">
      <c r="A130" s="64" t="s">
        <v>219</v>
      </c>
      <c r="B130" s="65" t="s">
        <v>220</v>
      </c>
      <c r="C130" s="63">
        <v>32.799999999999997</v>
      </c>
      <c r="D130" s="61" t="s">
        <v>170</v>
      </c>
      <c r="E130" s="19"/>
      <c r="F130" s="192">
        <f t="shared" si="3"/>
        <v>0</v>
      </c>
    </row>
    <row r="131" spans="1:6" ht="27.6" x14ac:dyDescent="0.3">
      <c r="A131" s="64" t="s">
        <v>221</v>
      </c>
      <c r="B131" s="65" t="s">
        <v>222</v>
      </c>
      <c r="C131" s="63">
        <v>1</v>
      </c>
      <c r="D131" s="61" t="s">
        <v>216</v>
      </c>
      <c r="E131" s="19"/>
      <c r="F131" s="192">
        <f t="shared" si="3"/>
        <v>0</v>
      </c>
    </row>
    <row r="132" spans="1:6" x14ac:dyDescent="0.3">
      <c r="A132" s="51">
        <v>2.4</v>
      </c>
      <c r="B132" s="52" t="s">
        <v>223</v>
      </c>
      <c r="C132" s="51"/>
      <c r="D132" s="53"/>
      <c r="E132" s="14"/>
      <c r="F132" s="187">
        <f>SUM(F135:F138)</f>
        <v>0</v>
      </c>
    </row>
    <row r="133" spans="1:6" ht="41.4" x14ac:dyDescent="0.3">
      <c r="A133" s="61"/>
      <c r="B133" s="65" t="s">
        <v>224</v>
      </c>
      <c r="C133" s="63"/>
      <c r="D133" s="61"/>
      <c r="E133" s="19"/>
      <c r="F133" s="192"/>
    </row>
    <row r="134" spans="1:6" x14ac:dyDescent="0.3">
      <c r="A134" s="61"/>
      <c r="B134" s="47" t="s">
        <v>225</v>
      </c>
      <c r="C134" s="63"/>
      <c r="D134" s="61"/>
      <c r="E134" s="19"/>
      <c r="F134" s="192"/>
    </row>
    <row r="135" spans="1:6" ht="82.8" x14ac:dyDescent="0.3">
      <c r="A135" s="64" t="s">
        <v>226</v>
      </c>
      <c r="B135" s="65" t="s">
        <v>227</v>
      </c>
      <c r="C135" s="63">
        <v>3</v>
      </c>
      <c r="D135" s="61" t="s">
        <v>161</v>
      </c>
      <c r="E135" s="19"/>
      <c r="F135" s="192">
        <f t="shared" ref="F135" si="4">E135*C135</f>
        <v>0</v>
      </c>
    </row>
    <row r="136" spans="1:6" x14ac:dyDescent="0.3">
      <c r="A136" s="61"/>
      <c r="B136" s="47" t="s">
        <v>228</v>
      </c>
      <c r="C136" s="63"/>
      <c r="D136" s="61"/>
      <c r="E136" s="19"/>
      <c r="F136" s="192"/>
    </row>
    <row r="137" spans="1:6" ht="55.2" x14ac:dyDescent="0.3">
      <c r="A137" s="61"/>
      <c r="B137" s="65" t="s">
        <v>229</v>
      </c>
      <c r="C137" s="63"/>
      <c r="D137" s="61"/>
      <c r="E137" s="19"/>
      <c r="F137" s="192"/>
    </row>
    <row r="138" spans="1:6" ht="55.2" x14ac:dyDescent="0.3">
      <c r="A138" s="64" t="s">
        <v>230</v>
      </c>
      <c r="B138" s="65" t="s">
        <v>231</v>
      </c>
      <c r="C138" s="63">
        <v>9</v>
      </c>
      <c r="D138" s="61" t="s">
        <v>161</v>
      </c>
      <c r="E138" s="19"/>
      <c r="F138" s="192">
        <f t="shared" ref="F138" si="5">E138*C138</f>
        <v>0</v>
      </c>
    </row>
    <row r="139" spans="1:6" x14ac:dyDescent="0.3">
      <c r="A139" s="51">
        <v>2.5</v>
      </c>
      <c r="B139" s="52" t="s">
        <v>232</v>
      </c>
      <c r="C139" s="51"/>
      <c r="D139" s="53"/>
      <c r="E139" s="14"/>
      <c r="F139" s="187">
        <f>SUM(F141:F149)</f>
        <v>0</v>
      </c>
    </row>
    <row r="140" spans="1:6" ht="69" x14ac:dyDescent="0.3">
      <c r="A140" s="64"/>
      <c r="B140" s="65" t="s">
        <v>233</v>
      </c>
      <c r="C140" s="63"/>
      <c r="D140" s="61"/>
      <c r="E140" s="19"/>
      <c r="F140" s="192"/>
    </row>
    <row r="141" spans="1:6" x14ac:dyDescent="0.3">
      <c r="A141" s="68" t="s">
        <v>234</v>
      </c>
      <c r="B141" s="69" t="s">
        <v>235</v>
      </c>
      <c r="C141" s="63">
        <v>2</v>
      </c>
      <c r="D141" s="61" t="s">
        <v>161</v>
      </c>
      <c r="E141" s="19"/>
      <c r="F141" s="192">
        <f t="shared" ref="F141:F149" si="6">E141*C141</f>
        <v>0</v>
      </c>
    </row>
    <row r="142" spans="1:6" x14ac:dyDescent="0.3">
      <c r="A142" s="68" t="s">
        <v>236</v>
      </c>
      <c r="B142" s="69" t="s">
        <v>237</v>
      </c>
      <c r="C142" s="63">
        <v>2</v>
      </c>
      <c r="D142" s="61" t="s">
        <v>161</v>
      </c>
      <c r="E142" s="19"/>
      <c r="F142" s="192">
        <f t="shared" si="6"/>
        <v>0</v>
      </c>
    </row>
    <row r="143" spans="1:6" x14ac:dyDescent="0.3">
      <c r="A143" s="68" t="s">
        <v>238</v>
      </c>
      <c r="B143" s="69" t="s">
        <v>239</v>
      </c>
      <c r="C143" s="63">
        <v>10.8</v>
      </c>
      <c r="D143" s="61" t="s">
        <v>170</v>
      </c>
      <c r="E143" s="19"/>
      <c r="F143" s="192">
        <f t="shared" si="6"/>
        <v>0</v>
      </c>
    </row>
    <row r="144" spans="1:6" x14ac:dyDescent="0.3">
      <c r="A144" s="68" t="s">
        <v>240</v>
      </c>
      <c r="B144" s="69" t="s">
        <v>241</v>
      </c>
      <c r="C144" s="63">
        <v>11.3</v>
      </c>
      <c r="D144" s="61" t="s">
        <v>170</v>
      </c>
      <c r="E144" s="19"/>
      <c r="F144" s="192">
        <f t="shared" si="6"/>
        <v>0</v>
      </c>
    </row>
    <row r="145" spans="1:6" x14ac:dyDescent="0.3">
      <c r="A145" s="68" t="s">
        <v>242</v>
      </c>
      <c r="B145" s="69" t="s">
        <v>243</v>
      </c>
      <c r="C145" s="63">
        <v>25.6</v>
      </c>
      <c r="D145" s="61" t="s">
        <v>170</v>
      </c>
      <c r="E145" s="19"/>
      <c r="F145" s="192">
        <f t="shared" si="6"/>
        <v>0</v>
      </c>
    </row>
    <row r="146" spans="1:6" x14ac:dyDescent="0.3">
      <c r="A146" s="68" t="s">
        <v>244</v>
      </c>
      <c r="B146" s="69" t="s">
        <v>245</v>
      </c>
      <c r="C146" s="63">
        <v>7</v>
      </c>
      <c r="D146" s="61" t="s">
        <v>161</v>
      </c>
      <c r="E146" s="19"/>
      <c r="F146" s="192">
        <f t="shared" si="6"/>
        <v>0</v>
      </c>
    </row>
    <row r="147" spans="1:6" x14ac:dyDescent="0.3">
      <c r="A147" s="68" t="s">
        <v>246</v>
      </c>
      <c r="B147" s="69" t="s">
        <v>247</v>
      </c>
      <c r="C147" s="63">
        <v>1</v>
      </c>
      <c r="D147" s="61" t="s">
        <v>161</v>
      </c>
      <c r="E147" s="19"/>
      <c r="F147" s="192">
        <f t="shared" si="6"/>
        <v>0</v>
      </c>
    </row>
    <row r="148" spans="1:6" x14ac:dyDescent="0.3">
      <c r="A148" s="68" t="s">
        <v>248</v>
      </c>
      <c r="B148" s="69" t="s">
        <v>249</v>
      </c>
      <c r="C148" s="63">
        <v>1</v>
      </c>
      <c r="D148" s="61" t="s">
        <v>250</v>
      </c>
      <c r="E148" s="19"/>
      <c r="F148" s="192">
        <f t="shared" si="6"/>
        <v>0</v>
      </c>
    </row>
    <row r="149" spans="1:6" x14ac:dyDescent="0.3">
      <c r="A149" s="68" t="s">
        <v>251</v>
      </c>
      <c r="B149" s="69" t="s">
        <v>252</v>
      </c>
      <c r="C149" s="63">
        <v>1</v>
      </c>
      <c r="D149" s="61" t="s">
        <v>216</v>
      </c>
      <c r="E149" s="19"/>
      <c r="F149" s="192">
        <f t="shared" si="6"/>
        <v>0</v>
      </c>
    </row>
    <row r="150" spans="1:6" x14ac:dyDescent="0.3">
      <c r="A150" s="51">
        <v>2.6</v>
      </c>
      <c r="B150" s="52" t="s">
        <v>253</v>
      </c>
      <c r="C150" s="51"/>
      <c r="D150" s="53"/>
      <c r="E150" s="14"/>
      <c r="F150" s="187">
        <f>SUM(F152:F163)</f>
        <v>0</v>
      </c>
    </row>
    <row r="151" spans="1:6" ht="27.6" x14ac:dyDescent="0.3">
      <c r="A151" s="61"/>
      <c r="B151" s="47" t="s">
        <v>254</v>
      </c>
      <c r="C151" s="63"/>
      <c r="D151" s="61"/>
      <c r="E151" s="19"/>
      <c r="F151" s="192"/>
    </row>
    <row r="152" spans="1:6" ht="16.8" x14ac:dyDescent="0.3">
      <c r="A152" s="61" t="s">
        <v>255</v>
      </c>
      <c r="B152" s="65" t="s">
        <v>256</v>
      </c>
      <c r="C152" s="63">
        <v>83.38</v>
      </c>
      <c r="D152" s="61" t="s">
        <v>68</v>
      </c>
      <c r="E152" s="19"/>
      <c r="F152" s="192">
        <f t="shared" ref="F152:F163" si="7">E152*C152</f>
        <v>0</v>
      </c>
    </row>
    <row r="153" spans="1:6" x14ac:dyDescent="0.3">
      <c r="A153" s="61"/>
      <c r="B153" s="47" t="s">
        <v>257</v>
      </c>
      <c r="C153" s="63"/>
      <c r="D153" s="61"/>
      <c r="E153" s="19"/>
      <c r="F153" s="192"/>
    </row>
    <row r="154" spans="1:6" ht="16.8" x14ac:dyDescent="0.3">
      <c r="A154" s="61" t="s">
        <v>258</v>
      </c>
      <c r="B154" s="65" t="s">
        <v>259</v>
      </c>
      <c r="C154" s="63">
        <v>96.12</v>
      </c>
      <c r="D154" s="61" t="s">
        <v>68</v>
      </c>
      <c r="E154" s="19"/>
      <c r="F154" s="192">
        <f t="shared" si="7"/>
        <v>0</v>
      </c>
    </row>
    <row r="155" spans="1:6" ht="16.8" x14ac:dyDescent="0.3">
      <c r="A155" s="61" t="s">
        <v>260</v>
      </c>
      <c r="B155" s="65" t="s">
        <v>261</v>
      </c>
      <c r="C155" s="63">
        <v>11.58</v>
      </c>
      <c r="D155" s="61" t="s">
        <v>68</v>
      </c>
      <c r="E155" s="19"/>
      <c r="F155" s="192">
        <f t="shared" si="7"/>
        <v>0</v>
      </c>
    </row>
    <row r="156" spans="1:6" x14ac:dyDescent="0.3">
      <c r="A156" s="48"/>
      <c r="B156" s="47" t="s">
        <v>262</v>
      </c>
      <c r="C156" s="63"/>
      <c r="D156" s="61"/>
      <c r="E156" s="19"/>
      <c r="F156" s="192"/>
    </row>
    <row r="157" spans="1:6" ht="16.8" x14ac:dyDescent="0.3">
      <c r="A157" s="48" t="s">
        <v>263</v>
      </c>
      <c r="B157" s="65" t="s">
        <v>264</v>
      </c>
      <c r="C157" s="63">
        <v>96.12</v>
      </c>
      <c r="D157" s="61" t="s">
        <v>68</v>
      </c>
      <c r="E157" s="19"/>
      <c r="F157" s="192">
        <f t="shared" si="7"/>
        <v>0</v>
      </c>
    </row>
    <row r="158" spans="1:6" ht="16.8" x14ac:dyDescent="0.3">
      <c r="A158" s="48" t="s">
        <v>265</v>
      </c>
      <c r="B158" s="65" t="s">
        <v>266</v>
      </c>
      <c r="C158" s="63">
        <v>11.58</v>
      </c>
      <c r="D158" s="61" t="s">
        <v>68</v>
      </c>
      <c r="E158" s="19"/>
      <c r="F158" s="192">
        <f t="shared" si="7"/>
        <v>0</v>
      </c>
    </row>
    <row r="159" spans="1:6" x14ac:dyDescent="0.3">
      <c r="A159" s="61"/>
      <c r="B159" s="47" t="s">
        <v>267</v>
      </c>
      <c r="C159" s="63"/>
      <c r="D159" s="61"/>
      <c r="E159" s="19"/>
      <c r="F159" s="192"/>
    </row>
    <row r="160" spans="1:6" ht="16.8" x14ac:dyDescent="0.3">
      <c r="A160" s="61" t="s">
        <v>268</v>
      </c>
      <c r="B160" s="65" t="s">
        <v>269</v>
      </c>
      <c r="C160" s="63">
        <v>147.42000000000002</v>
      </c>
      <c r="D160" s="61" t="s">
        <v>68</v>
      </c>
      <c r="E160" s="19"/>
      <c r="F160" s="192">
        <f t="shared" si="7"/>
        <v>0</v>
      </c>
    </row>
    <row r="161" spans="1:6" ht="27.6" x14ac:dyDescent="0.3">
      <c r="A161" s="61"/>
      <c r="B161" s="47" t="s">
        <v>270</v>
      </c>
      <c r="C161" s="63"/>
      <c r="D161" s="61"/>
      <c r="E161" s="19"/>
      <c r="F161" s="192"/>
    </row>
    <row r="162" spans="1:6" ht="16.8" x14ac:dyDescent="0.3">
      <c r="A162" s="61" t="s">
        <v>271</v>
      </c>
      <c r="B162" s="65" t="s">
        <v>272</v>
      </c>
      <c r="C162" s="63">
        <v>147.42000000000002</v>
      </c>
      <c r="D162" s="61" t="s">
        <v>68</v>
      </c>
      <c r="E162" s="19"/>
      <c r="F162" s="192">
        <f t="shared" si="7"/>
        <v>0</v>
      </c>
    </row>
    <row r="163" spans="1:6" x14ac:dyDescent="0.3">
      <c r="A163" s="61" t="s">
        <v>273</v>
      </c>
      <c r="B163" s="65" t="s">
        <v>274</v>
      </c>
      <c r="C163" s="63">
        <v>16.38</v>
      </c>
      <c r="D163" s="61" t="s">
        <v>170</v>
      </c>
      <c r="E163" s="19"/>
      <c r="F163" s="192">
        <f t="shared" si="7"/>
        <v>0</v>
      </c>
    </row>
    <row r="164" spans="1:6" x14ac:dyDescent="0.3">
      <c r="A164" s="51">
        <v>2.7</v>
      </c>
      <c r="B164" s="52" t="s">
        <v>275</v>
      </c>
      <c r="C164" s="51"/>
      <c r="D164" s="53"/>
      <c r="E164" s="14"/>
      <c r="F164" s="187">
        <f>SUM(F166:F173)</f>
        <v>0</v>
      </c>
    </row>
    <row r="165" spans="1:6" x14ac:dyDescent="0.3">
      <c r="A165" s="48"/>
      <c r="B165" s="47" t="s">
        <v>276</v>
      </c>
      <c r="C165" s="63"/>
      <c r="D165" s="61"/>
      <c r="E165" s="19"/>
      <c r="F165" s="192"/>
    </row>
    <row r="166" spans="1:6" ht="27.6" x14ac:dyDescent="0.3">
      <c r="A166" s="61" t="s">
        <v>277</v>
      </c>
      <c r="B166" s="70" t="s">
        <v>278</v>
      </c>
      <c r="C166" s="63">
        <v>2.4</v>
      </c>
      <c r="D166" s="61" t="s">
        <v>68</v>
      </c>
      <c r="E166" s="19"/>
      <c r="F166" s="192">
        <f t="shared" ref="F166:F173" si="8">E166*C166</f>
        <v>0</v>
      </c>
    </row>
    <row r="167" spans="1:6" x14ac:dyDescent="0.3">
      <c r="A167" s="61" t="s">
        <v>279</v>
      </c>
      <c r="B167" s="65" t="s">
        <v>280</v>
      </c>
      <c r="C167" s="63">
        <v>8.8000000000000007</v>
      </c>
      <c r="D167" s="61" t="s">
        <v>170</v>
      </c>
      <c r="E167" s="19"/>
      <c r="F167" s="192">
        <f t="shared" si="8"/>
        <v>0</v>
      </c>
    </row>
    <row r="168" spans="1:6" ht="27.6" x14ac:dyDescent="0.3">
      <c r="A168" s="61" t="s">
        <v>281</v>
      </c>
      <c r="B168" s="65" t="s">
        <v>282</v>
      </c>
      <c r="C168" s="63">
        <v>8.8000000000000007</v>
      </c>
      <c r="D168" s="61" t="s">
        <v>68</v>
      </c>
      <c r="E168" s="19"/>
      <c r="F168" s="192">
        <f t="shared" si="8"/>
        <v>0</v>
      </c>
    </row>
    <row r="169" spans="1:6" x14ac:dyDescent="0.3">
      <c r="A169" s="61"/>
      <c r="B169" s="71" t="s">
        <v>283</v>
      </c>
      <c r="C169" s="63"/>
      <c r="D169" s="61"/>
      <c r="E169" s="19"/>
      <c r="F169" s="192"/>
    </row>
    <row r="170" spans="1:6" ht="41.4" x14ac:dyDescent="0.3">
      <c r="A170" s="61"/>
      <c r="B170" s="70" t="s">
        <v>284</v>
      </c>
      <c r="C170" s="63"/>
      <c r="D170" s="61"/>
      <c r="E170" s="19"/>
      <c r="F170" s="192"/>
    </row>
    <row r="171" spans="1:6" x14ac:dyDescent="0.3">
      <c r="A171" s="61" t="s">
        <v>285</v>
      </c>
      <c r="B171" s="70" t="s">
        <v>286</v>
      </c>
      <c r="C171" s="63">
        <v>58.5</v>
      </c>
      <c r="D171" s="61" t="s">
        <v>170</v>
      </c>
      <c r="E171" s="19"/>
      <c r="F171" s="192">
        <f t="shared" si="8"/>
        <v>0</v>
      </c>
    </row>
    <row r="172" spans="1:6" x14ac:dyDescent="0.3">
      <c r="A172" s="61" t="s">
        <v>287</v>
      </c>
      <c r="B172" s="70" t="s">
        <v>288</v>
      </c>
      <c r="C172" s="63">
        <v>26.15</v>
      </c>
      <c r="D172" s="61" t="s">
        <v>170</v>
      </c>
      <c r="E172" s="19"/>
      <c r="F172" s="192">
        <f t="shared" si="8"/>
        <v>0</v>
      </c>
    </row>
    <row r="173" spans="1:6" x14ac:dyDescent="0.3">
      <c r="A173" s="61" t="s">
        <v>289</v>
      </c>
      <c r="B173" s="70" t="s">
        <v>290</v>
      </c>
      <c r="C173" s="63">
        <v>58.52</v>
      </c>
      <c r="D173" s="61" t="s">
        <v>170</v>
      </c>
      <c r="E173" s="19"/>
      <c r="F173" s="192">
        <f t="shared" si="8"/>
        <v>0</v>
      </c>
    </row>
    <row r="174" spans="1:6" x14ac:dyDescent="0.3">
      <c r="A174" s="51">
        <v>2.8</v>
      </c>
      <c r="B174" s="52" t="s">
        <v>291</v>
      </c>
      <c r="C174" s="51"/>
      <c r="D174" s="53"/>
      <c r="E174" s="14"/>
      <c r="F174" s="187">
        <f>SUM(F176:F181)</f>
        <v>0</v>
      </c>
    </row>
    <row r="175" spans="1:6" ht="27.6" x14ac:dyDescent="0.3">
      <c r="A175" s="64"/>
      <c r="B175" s="70" t="s">
        <v>292</v>
      </c>
      <c r="C175" s="63"/>
      <c r="D175" s="61"/>
      <c r="E175" s="19"/>
      <c r="F175" s="192"/>
    </row>
    <row r="176" spans="1:6" x14ac:dyDescent="0.3">
      <c r="A176" s="61" t="s">
        <v>293</v>
      </c>
      <c r="B176" s="70" t="s">
        <v>294</v>
      </c>
      <c r="C176" s="63">
        <v>6</v>
      </c>
      <c r="D176" s="61" t="s">
        <v>161</v>
      </c>
      <c r="E176" s="19"/>
      <c r="F176" s="192">
        <f t="shared" ref="F176:F181" si="9">E176*C176</f>
        <v>0</v>
      </c>
    </row>
    <row r="177" spans="1:6" x14ac:dyDescent="0.3">
      <c r="A177" s="61" t="s">
        <v>295</v>
      </c>
      <c r="B177" s="70" t="s">
        <v>296</v>
      </c>
      <c r="C177" s="63">
        <v>12</v>
      </c>
      <c r="D177" s="61" t="s">
        <v>161</v>
      </c>
      <c r="E177" s="19"/>
      <c r="F177" s="192">
        <f t="shared" si="9"/>
        <v>0</v>
      </c>
    </row>
    <row r="178" spans="1:6" x14ac:dyDescent="0.3">
      <c r="A178" s="61" t="s">
        <v>297</v>
      </c>
      <c r="B178" s="70">
        <f>'[1]Take off-Normal Soil'!B183</f>
        <v>0</v>
      </c>
      <c r="C178" s="63">
        <v>2</v>
      </c>
      <c r="D178" s="61" t="s">
        <v>161</v>
      </c>
      <c r="E178" s="19"/>
      <c r="F178" s="192">
        <f t="shared" si="9"/>
        <v>0</v>
      </c>
    </row>
    <row r="179" spans="1:6" x14ac:dyDescent="0.3">
      <c r="A179" s="61" t="s">
        <v>298</v>
      </c>
      <c r="B179" s="70" t="s">
        <v>299</v>
      </c>
      <c r="C179" s="63">
        <v>3</v>
      </c>
      <c r="D179" s="61" t="s">
        <v>161</v>
      </c>
      <c r="E179" s="19"/>
      <c r="F179" s="192">
        <f t="shared" si="9"/>
        <v>0</v>
      </c>
    </row>
    <row r="180" spans="1:6" x14ac:dyDescent="0.3">
      <c r="A180" s="61" t="s">
        <v>300</v>
      </c>
      <c r="B180" s="65" t="s">
        <v>301</v>
      </c>
      <c r="C180" s="63">
        <v>4</v>
      </c>
      <c r="D180" s="61" t="s">
        <v>161</v>
      </c>
      <c r="E180" s="19"/>
      <c r="F180" s="192">
        <f t="shared" si="9"/>
        <v>0</v>
      </c>
    </row>
    <row r="181" spans="1:6" x14ac:dyDescent="0.3">
      <c r="A181" s="61" t="s">
        <v>302</v>
      </c>
      <c r="B181" s="65" t="s">
        <v>303</v>
      </c>
      <c r="C181" s="63">
        <v>2</v>
      </c>
      <c r="D181" s="61" t="s">
        <v>161</v>
      </c>
      <c r="E181" s="19"/>
      <c r="F181" s="192">
        <f t="shared" si="9"/>
        <v>0</v>
      </c>
    </row>
    <row r="182" spans="1:6" x14ac:dyDescent="0.3">
      <c r="A182" s="51">
        <v>2.9</v>
      </c>
      <c r="B182" s="52" t="s">
        <v>304</v>
      </c>
      <c r="C182" s="51"/>
      <c r="D182" s="53"/>
      <c r="E182" s="14"/>
      <c r="F182" s="187">
        <f>SUM(F185:F207)</f>
        <v>0</v>
      </c>
    </row>
    <row r="183" spans="1:6" x14ac:dyDescent="0.3">
      <c r="A183" s="72"/>
      <c r="B183" s="47" t="s">
        <v>305</v>
      </c>
      <c r="C183" s="67"/>
      <c r="D183" s="67"/>
      <c r="E183" s="20"/>
      <c r="F183" s="193"/>
    </row>
    <row r="184" spans="1:6" ht="27.6" x14ac:dyDescent="0.3">
      <c r="A184" s="72"/>
      <c r="B184" s="65" t="s">
        <v>306</v>
      </c>
      <c r="C184" s="48"/>
      <c r="D184" s="48"/>
      <c r="E184" s="5"/>
      <c r="F184" s="194"/>
    </row>
    <row r="185" spans="1:6" x14ac:dyDescent="0.3">
      <c r="A185" s="46" t="s">
        <v>307</v>
      </c>
      <c r="B185" s="65" t="s">
        <v>308</v>
      </c>
      <c r="C185" s="73">
        <v>60</v>
      </c>
      <c r="D185" s="48" t="s">
        <v>170</v>
      </c>
      <c r="E185" s="5"/>
      <c r="F185" s="192">
        <f t="shared" ref="F185:F207" si="10">E185*C185</f>
        <v>0</v>
      </c>
    </row>
    <row r="186" spans="1:6" x14ac:dyDescent="0.3">
      <c r="A186" s="46" t="s">
        <v>309</v>
      </c>
      <c r="B186" s="65" t="s">
        <v>310</v>
      </c>
      <c r="C186" s="73">
        <v>10</v>
      </c>
      <c r="D186" s="48" t="s">
        <v>161</v>
      </c>
      <c r="E186" s="5"/>
      <c r="F186" s="192">
        <f t="shared" si="10"/>
        <v>0</v>
      </c>
    </row>
    <row r="187" spans="1:6" x14ac:dyDescent="0.3">
      <c r="A187" s="46" t="s">
        <v>311</v>
      </c>
      <c r="B187" s="65" t="s">
        <v>312</v>
      </c>
      <c r="C187" s="73">
        <v>10</v>
      </c>
      <c r="D187" s="48" t="s">
        <v>161</v>
      </c>
      <c r="E187" s="5"/>
      <c r="F187" s="192">
        <f t="shared" si="10"/>
        <v>0</v>
      </c>
    </row>
    <row r="188" spans="1:6" x14ac:dyDescent="0.3">
      <c r="A188" s="46" t="s">
        <v>313</v>
      </c>
      <c r="B188" s="65" t="s">
        <v>314</v>
      </c>
      <c r="C188" s="73">
        <v>10</v>
      </c>
      <c r="D188" s="48" t="s">
        <v>161</v>
      </c>
      <c r="E188" s="5"/>
      <c r="F188" s="192">
        <f t="shared" si="10"/>
        <v>0</v>
      </c>
    </row>
    <row r="189" spans="1:6" x14ac:dyDescent="0.3">
      <c r="A189" s="46" t="s">
        <v>315</v>
      </c>
      <c r="B189" s="65" t="s">
        <v>316</v>
      </c>
      <c r="C189" s="73">
        <v>5</v>
      </c>
      <c r="D189" s="48" t="s">
        <v>161</v>
      </c>
      <c r="E189" s="5"/>
      <c r="F189" s="192">
        <f t="shared" si="10"/>
        <v>0</v>
      </c>
    </row>
    <row r="190" spans="1:6" x14ac:dyDescent="0.3">
      <c r="A190" s="46" t="s">
        <v>317</v>
      </c>
      <c r="B190" s="65" t="s">
        <v>318</v>
      </c>
      <c r="C190" s="68">
        <v>3</v>
      </c>
      <c r="D190" s="48" t="s">
        <v>161</v>
      </c>
      <c r="E190" s="5"/>
      <c r="F190" s="192">
        <f t="shared" si="10"/>
        <v>0</v>
      </c>
    </row>
    <row r="191" spans="1:6" x14ac:dyDescent="0.3">
      <c r="A191" s="46" t="s">
        <v>319</v>
      </c>
      <c r="B191" s="65" t="s">
        <v>320</v>
      </c>
      <c r="C191" s="68">
        <v>1</v>
      </c>
      <c r="D191" s="48" t="s">
        <v>161</v>
      </c>
      <c r="E191" s="5"/>
      <c r="F191" s="192">
        <f t="shared" si="10"/>
        <v>0</v>
      </c>
    </row>
    <row r="192" spans="1:6" x14ac:dyDescent="0.3">
      <c r="A192" s="72"/>
      <c r="B192" s="47" t="s">
        <v>321</v>
      </c>
      <c r="C192" s="67"/>
      <c r="D192" s="67"/>
      <c r="E192" s="20"/>
      <c r="F192" s="192"/>
    </row>
    <row r="193" spans="1:6" x14ac:dyDescent="0.3">
      <c r="A193" s="72"/>
      <c r="B193" s="65" t="s">
        <v>322</v>
      </c>
      <c r="C193" s="48"/>
      <c r="D193" s="48"/>
      <c r="E193" s="5"/>
      <c r="F193" s="192"/>
    </row>
    <row r="194" spans="1:6" x14ac:dyDescent="0.3">
      <c r="A194" s="72" t="s">
        <v>323</v>
      </c>
      <c r="B194" s="65" t="s">
        <v>324</v>
      </c>
      <c r="C194" s="73">
        <v>80</v>
      </c>
      <c r="D194" s="48" t="s">
        <v>170</v>
      </c>
      <c r="E194" s="5"/>
      <c r="F194" s="192">
        <f t="shared" si="10"/>
        <v>0</v>
      </c>
    </row>
    <row r="195" spans="1:6" x14ac:dyDescent="0.3">
      <c r="A195" s="72" t="s">
        <v>325</v>
      </c>
      <c r="B195" s="65" t="s">
        <v>326</v>
      </c>
      <c r="C195" s="73">
        <v>40</v>
      </c>
      <c r="D195" s="48" t="s">
        <v>170</v>
      </c>
      <c r="E195" s="5"/>
      <c r="F195" s="192">
        <f t="shared" si="10"/>
        <v>0</v>
      </c>
    </row>
    <row r="196" spans="1:6" x14ac:dyDescent="0.3">
      <c r="A196" s="72"/>
      <c r="B196" s="47" t="s">
        <v>327</v>
      </c>
      <c r="C196" s="74"/>
      <c r="D196" s="74"/>
      <c r="E196" s="21"/>
      <c r="F196" s="192"/>
    </row>
    <row r="197" spans="1:6" x14ac:dyDescent="0.3">
      <c r="A197" s="72"/>
      <c r="B197" s="65" t="s">
        <v>328</v>
      </c>
      <c r="C197" s="67"/>
      <c r="D197" s="67"/>
      <c r="E197" s="20"/>
      <c r="F197" s="192"/>
    </row>
    <row r="198" spans="1:6" x14ac:dyDescent="0.3">
      <c r="A198" s="72" t="s">
        <v>329</v>
      </c>
      <c r="B198" s="65" t="s">
        <v>330</v>
      </c>
      <c r="C198" s="68">
        <v>8</v>
      </c>
      <c r="D198" s="48" t="s">
        <v>161</v>
      </c>
      <c r="E198" s="5"/>
      <c r="F198" s="192">
        <f t="shared" si="10"/>
        <v>0</v>
      </c>
    </row>
    <row r="199" spans="1:6" x14ac:dyDescent="0.3">
      <c r="A199" s="72" t="s">
        <v>331</v>
      </c>
      <c r="B199" s="65" t="s">
        <v>332</v>
      </c>
      <c r="C199" s="68">
        <v>1</v>
      </c>
      <c r="D199" s="48" t="s">
        <v>333</v>
      </c>
      <c r="E199" s="5"/>
      <c r="F199" s="192">
        <f t="shared" si="10"/>
        <v>0</v>
      </c>
    </row>
    <row r="200" spans="1:6" x14ac:dyDescent="0.3">
      <c r="A200" s="72" t="s">
        <v>334</v>
      </c>
      <c r="B200" s="65" t="s">
        <v>335</v>
      </c>
      <c r="C200" s="68">
        <v>3</v>
      </c>
      <c r="D200" s="48" t="s">
        <v>333</v>
      </c>
      <c r="E200" s="5"/>
      <c r="F200" s="192">
        <f t="shared" si="10"/>
        <v>0</v>
      </c>
    </row>
    <row r="201" spans="1:6" x14ac:dyDescent="0.3">
      <c r="A201" s="72" t="s">
        <v>336</v>
      </c>
      <c r="B201" s="65" t="s">
        <v>337</v>
      </c>
      <c r="C201" s="73">
        <v>3</v>
      </c>
      <c r="D201" s="46" t="s">
        <v>333</v>
      </c>
      <c r="E201" s="5"/>
      <c r="F201" s="192">
        <f t="shared" si="10"/>
        <v>0</v>
      </c>
    </row>
    <row r="202" spans="1:6" x14ac:dyDescent="0.3">
      <c r="A202" s="72" t="s">
        <v>338</v>
      </c>
      <c r="B202" s="65" t="s">
        <v>339</v>
      </c>
      <c r="C202" s="73">
        <v>1</v>
      </c>
      <c r="D202" s="48" t="s">
        <v>333</v>
      </c>
      <c r="E202" s="5"/>
      <c r="F202" s="192">
        <f t="shared" si="10"/>
        <v>0</v>
      </c>
    </row>
    <row r="203" spans="1:6" x14ac:dyDescent="0.3">
      <c r="A203" s="72" t="s">
        <v>340</v>
      </c>
      <c r="B203" s="65" t="s">
        <v>341</v>
      </c>
      <c r="C203" s="73">
        <v>3</v>
      </c>
      <c r="D203" s="46" t="s">
        <v>161</v>
      </c>
      <c r="E203" s="5"/>
      <c r="F203" s="192">
        <f t="shared" si="10"/>
        <v>0</v>
      </c>
    </row>
    <row r="204" spans="1:6" x14ac:dyDescent="0.3">
      <c r="A204" s="72" t="s">
        <v>342</v>
      </c>
      <c r="B204" s="65" t="s">
        <v>343</v>
      </c>
      <c r="C204" s="73">
        <v>3</v>
      </c>
      <c r="D204" s="46" t="s">
        <v>161</v>
      </c>
      <c r="E204" s="5"/>
      <c r="F204" s="192">
        <f t="shared" si="10"/>
        <v>0</v>
      </c>
    </row>
    <row r="205" spans="1:6" x14ac:dyDescent="0.3">
      <c r="A205" s="72" t="s">
        <v>344</v>
      </c>
      <c r="B205" s="65" t="s">
        <v>345</v>
      </c>
      <c r="C205" s="73">
        <v>1</v>
      </c>
      <c r="D205" s="46" t="s">
        <v>161</v>
      </c>
      <c r="E205" s="5"/>
      <c r="F205" s="192">
        <f t="shared" si="10"/>
        <v>0</v>
      </c>
    </row>
    <row r="206" spans="1:6" x14ac:dyDescent="0.3">
      <c r="A206" s="72" t="s">
        <v>346</v>
      </c>
      <c r="B206" s="65" t="s">
        <v>347</v>
      </c>
      <c r="C206" s="73">
        <v>2</v>
      </c>
      <c r="D206" s="46" t="s">
        <v>161</v>
      </c>
      <c r="E206" s="5"/>
      <c r="F206" s="192">
        <f t="shared" si="10"/>
        <v>0</v>
      </c>
    </row>
    <row r="207" spans="1:6" x14ac:dyDescent="0.3">
      <c r="A207" s="72" t="s">
        <v>348</v>
      </c>
      <c r="B207" s="65" t="s">
        <v>349</v>
      </c>
      <c r="C207" s="73">
        <v>1</v>
      </c>
      <c r="D207" s="46" t="s">
        <v>216</v>
      </c>
      <c r="E207" s="5"/>
      <c r="F207" s="192">
        <f t="shared" si="10"/>
        <v>0</v>
      </c>
    </row>
    <row r="208" spans="1:6" x14ac:dyDescent="0.3">
      <c r="A208" s="48"/>
      <c r="B208" s="54"/>
      <c r="C208" s="48"/>
      <c r="D208" s="48"/>
      <c r="E208" s="5"/>
      <c r="F208" s="191"/>
    </row>
    <row r="209" spans="1:6" x14ac:dyDescent="0.3">
      <c r="A209" s="43" t="s">
        <v>350</v>
      </c>
      <c r="B209" s="44" t="s">
        <v>351</v>
      </c>
      <c r="C209" s="45"/>
      <c r="D209" s="45"/>
      <c r="E209" s="13"/>
      <c r="F209" s="185">
        <f>SUM(F210:F331)/2</f>
        <v>0</v>
      </c>
    </row>
    <row r="210" spans="1:6" x14ac:dyDescent="0.3">
      <c r="A210" s="51">
        <v>3.1</v>
      </c>
      <c r="B210" s="52" t="s">
        <v>352</v>
      </c>
      <c r="C210" s="51"/>
      <c r="D210" s="53"/>
      <c r="E210" s="14"/>
      <c r="F210" s="187">
        <f>SUM(F212:F268)</f>
        <v>0</v>
      </c>
    </row>
    <row r="211" spans="1:6" x14ac:dyDescent="0.3">
      <c r="A211" s="67"/>
      <c r="B211" s="47" t="s">
        <v>353</v>
      </c>
      <c r="C211" s="73"/>
      <c r="D211" s="46"/>
      <c r="E211" s="1"/>
      <c r="F211" s="192"/>
    </row>
    <row r="212" spans="1:6" x14ac:dyDescent="0.3">
      <c r="A212" s="75" t="s">
        <v>354</v>
      </c>
      <c r="B212" s="65" t="s">
        <v>355</v>
      </c>
      <c r="C212" s="73">
        <v>338.44499999999999</v>
      </c>
      <c r="D212" s="48" t="s">
        <v>356</v>
      </c>
      <c r="E212" s="6"/>
      <c r="F212" s="192">
        <f>C212*E212</f>
        <v>0</v>
      </c>
    </row>
    <row r="213" spans="1:6" x14ac:dyDescent="0.3">
      <c r="A213" s="75" t="s">
        <v>357</v>
      </c>
      <c r="B213" s="65" t="s">
        <v>358</v>
      </c>
      <c r="C213" s="73">
        <v>338.44499999999999</v>
      </c>
      <c r="D213" s="48" t="s">
        <v>356</v>
      </c>
      <c r="E213" s="6"/>
      <c r="F213" s="192">
        <f t="shared" ref="F213:F268" si="11">C213*E213</f>
        <v>0</v>
      </c>
    </row>
    <row r="214" spans="1:6" x14ac:dyDescent="0.3">
      <c r="A214" s="75" t="s">
        <v>359</v>
      </c>
      <c r="B214" s="65" t="s">
        <v>360</v>
      </c>
      <c r="C214" s="73">
        <v>20.924999999999997</v>
      </c>
      <c r="D214" s="48" t="s">
        <v>361</v>
      </c>
      <c r="E214" s="6"/>
      <c r="F214" s="192">
        <f t="shared" si="11"/>
        <v>0</v>
      </c>
    </row>
    <row r="215" spans="1:6" x14ac:dyDescent="0.3">
      <c r="A215" s="75" t="s">
        <v>362</v>
      </c>
      <c r="B215" s="65" t="s">
        <v>363</v>
      </c>
      <c r="C215" s="73">
        <v>20.924999999999997</v>
      </c>
      <c r="D215" s="48" t="s">
        <v>361</v>
      </c>
      <c r="E215" s="6"/>
      <c r="F215" s="192">
        <f t="shared" si="11"/>
        <v>0</v>
      </c>
    </row>
    <row r="216" spans="1:6" ht="27.6" x14ac:dyDescent="0.3">
      <c r="A216" s="75" t="s">
        <v>364</v>
      </c>
      <c r="B216" s="65" t="s">
        <v>365</v>
      </c>
      <c r="C216" s="73">
        <v>31.987499999999997</v>
      </c>
      <c r="D216" s="48" t="s">
        <v>361</v>
      </c>
      <c r="E216" s="6"/>
      <c r="F216" s="192">
        <f t="shared" si="11"/>
        <v>0</v>
      </c>
    </row>
    <row r="217" spans="1:6" x14ac:dyDescent="0.3">
      <c r="A217" s="75" t="s">
        <v>366</v>
      </c>
      <c r="B217" s="65" t="s">
        <v>367</v>
      </c>
      <c r="C217" s="73">
        <v>9.8040000000000003</v>
      </c>
      <c r="D217" s="48" t="s">
        <v>361</v>
      </c>
      <c r="E217" s="6"/>
      <c r="F217" s="192">
        <f t="shared" si="11"/>
        <v>0</v>
      </c>
    </row>
    <row r="218" spans="1:6" x14ac:dyDescent="0.3">
      <c r="A218" s="48"/>
      <c r="B218" s="47" t="s">
        <v>368</v>
      </c>
      <c r="C218" s="73"/>
      <c r="D218" s="46"/>
      <c r="E218" s="6"/>
      <c r="F218" s="192"/>
    </row>
    <row r="219" spans="1:6" x14ac:dyDescent="0.3">
      <c r="A219" s="48" t="s">
        <v>369</v>
      </c>
      <c r="B219" s="65" t="s">
        <v>83</v>
      </c>
      <c r="C219" s="73">
        <v>79.661699999999996</v>
      </c>
      <c r="D219" s="48" t="s">
        <v>361</v>
      </c>
      <c r="E219" s="6"/>
      <c r="F219" s="192">
        <f t="shared" si="11"/>
        <v>0</v>
      </c>
    </row>
    <row r="220" spans="1:6" x14ac:dyDescent="0.3">
      <c r="A220" s="48"/>
      <c r="B220" s="47" t="s">
        <v>370</v>
      </c>
      <c r="C220" s="73"/>
      <c r="D220" s="46"/>
      <c r="E220" s="6"/>
      <c r="F220" s="192"/>
    </row>
    <row r="221" spans="1:6" ht="27.6" x14ac:dyDescent="0.3">
      <c r="A221" s="48" t="s">
        <v>371</v>
      </c>
      <c r="B221" s="65" t="s">
        <v>372</v>
      </c>
      <c r="C221" s="73">
        <v>6.5998000000000001</v>
      </c>
      <c r="D221" s="48" t="s">
        <v>361</v>
      </c>
      <c r="E221" s="6"/>
      <c r="F221" s="192">
        <f t="shared" si="11"/>
        <v>0</v>
      </c>
    </row>
    <row r="222" spans="1:6" x14ac:dyDescent="0.3">
      <c r="A222" s="48" t="s">
        <v>373</v>
      </c>
      <c r="B222" s="76" t="s">
        <v>374</v>
      </c>
      <c r="C222" s="63">
        <v>3.41</v>
      </c>
      <c r="D222" s="77" t="s">
        <v>361</v>
      </c>
      <c r="E222" s="22"/>
      <c r="F222" s="192">
        <f t="shared" si="11"/>
        <v>0</v>
      </c>
    </row>
    <row r="223" spans="1:6" x14ac:dyDescent="0.3">
      <c r="A223" s="48" t="s">
        <v>375</v>
      </c>
      <c r="B223" s="65" t="s">
        <v>376</v>
      </c>
      <c r="C223" s="73">
        <v>16.467500000000001</v>
      </c>
      <c r="D223" s="48" t="s">
        <v>361</v>
      </c>
      <c r="E223" s="6"/>
      <c r="F223" s="192">
        <f t="shared" si="11"/>
        <v>0</v>
      </c>
    </row>
    <row r="224" spans="1:6" x14ac:dyDescent="0.3">
      <c r="A224" s="48"/>
      <c r="B224" s="47" t="s">
        <v>377</v>
      </c>
      <c r="C224" s="73"/>
      <c r="D224" s="46"/>
      <c r="E224" s="7"/>
      <c r="F224" s="192"/>
    </row>
    <row r="225" spans="1:6" ht="27.6" x14ac:dyDescent="0.3">
      <c r="A225" s="48" t="s">
        <v>378</v>
      </c>
      <c r="B225" s="65" t="s">
        <v>379</v>
      </c>
      <c r="C225" s="73">
        <v>43.558999999999997</v>
      </c>
      <c r="D225" s="48" t="s">
        <v>356</v>
      </c>
      <c r="E225" s="6"/>
      <c r="F225" s="192">
        <f t="shared" si="11"/>
        <v>0</v>
      </c>
    </row>
    <row r="226" spans="1:6" x14ac:dyDescent="0.3">
      <c r="A226" s="48"/>
      <c r="B226" s="47" t="s">
        <v>99</v>
      </c>
      <c r="C226" s="73"/>
      <c r="D226" s="46"/>
      <c r="E226" s="7"/>
      <c r="F226" s="192"/>
    </row>
    <row r="227" spans="1:6" x14ac:dyDescent="0.3">
      <c r="A227" s="67"/>
      <c r="B227" s="78" t="s">
        <v>380</v>
      </c>
      <c r="C227" s="73"/>
      <c r="D227" s="46"/>
      <c r="E227" s="7"/>
      <c r="F227" s="192"/>
    </row>
    <row r="228" spans="1:6" x14ac:dyDescent="0.3">
      <c r="A228" s="48" t="s">
        <v>381</v>
      </c>
      <c r="B228" s="65" t="s">
        <v>382</v>
      </c>
      <c r="C228" s="73">
        <v>1.1400000000000001</v>
      </c>
      <c r="D228" s="48" t="s">
        <v>361</v>
      </c>
      <c r="E228" s="6"/>
      <c r="F228" s="192">
        <f t="shared" si="11"/>
        <v>0</v>
      </c>
    </row>
    <row r="229" spans="1:6" x14ac:dyDescent="0.3">
      <c r="A229" s="48" t="s">
        <v>383</v>
      </c>
      <c r="B229" s="65" t="s">
        <v>384</v>
      </c>
      <c r="C229" s="73">
        <v>0.49</v>
      </c>
      <c r="D229" s="48" t="s">
        <v>361</v>
      </c>
      <c r="E229" s="6"/>
      <c r="F229" s="192">
        <f t="shared" si="11"/>
        <v>0</v>
      </c>
    </row>
    <row r="230" spans="1:6" x14ac:dyDescent="0.3">
      <c r="A230" s="48" t="s">
        <v>385</v>
      </c>
      <c r="B230" s="65" t="s">
        <v>386</v>
      </c>
      <c r="C230" s="73">
        <v>0.72</v>
      </c>
      <c r="D230" s="48" t="s">
        <v>361</v>
      </c>
      <c r="E230" s="6"/>
      <c r="F230" s="192">
        <f t="shared" si="11"/>
        <v>0</v>
      </c>
    </row>
    <row r="231" spans="1:6" x14ac:dyDescent="0.3">
      <c r="A231" s="48" t="s">
        <v>387</v>
      </c>
      <c r="B231" s="65" t="s">
        <v>388</v>
      </c>
      <c r="C231" s="73">
        <v>1.7440000000000002</v>
      </c>
      <c r="D231" s="48"/>
      <c r="E231" s="6"/>
      <c r="F231" s="192"/>
    </row>
    <row r="232" spans="1:6" x14ac:dyDescent="0.3">
      <c r="A232" s="48"/>
      <c r="B232" s="78" t="s">
        <v>389</v>
      </c>
      <c r="C232" s="73"/>
      <c r="D232" s="46"/>
      <c r="E232" s="7"/>
      <c r="F232" s="192"/>
    </row>
    <row r="233" spans="1:6" x14ac:dyDescent="0.3">
      <c r="A233" s="48" t="s">
        <v>390</v>
      </c>
      <c r="B233" s="65" t="s">
        <v>391</v>
      </c>
      <c r="C233" s="73">
        <v>2.2124999999999999</v>
      </c>
      <c r="D233" s="48" t="s">
        <v>361</v>
      </c>
      <c r="E233" s="6"/>
      <c r="F233" s="192">
        <f t="shared" si="11"/>
        <v>0</v>
      </c>
    </row>
    <row r="234" spans="1:6" x14ac:dyDescent="0.3">
      <c r="A234" s="48" t="s">
        <v>392</v>
      </c>
      <c r="B234" s="65" t="s">
        <v>393</v>
      </c>
      <c r="C234" s="73">
        <v>0.91800000000000004</v>
      </c>
      <c r="D234" s="48" t="s">
        <v>361</v>
      </c>
      <c r="E234" s="6"/>
      <c r="F234" s="192">
        <f t="shared" si="11"/>
        <v>0</v>
      </c>
    </row>
    <row r="235" spans="1:6" x14ac:dyDescent="0.3">
      <c r="A235" s="48" t="s">
        <v>394</v>
      </c>
      <c r="B235" s="65" t="s">
        <v>395</v>
      </c>
      <c r="C235" s="73">
        <v>2.4500000000000002</v>
      </c>
      <c r="D235" s="48" t="s">
        <v>361</v>
      </c>
      <c r="E235" s="6"/>
      <c r="F235" s="192">
        <f t="shared" si="11"/>
        <v>0</v>
      </c>
    </row>
    <row r="236" spans="1:6" x14ac:dyDescent="0.3">
      <c r="A236" s="48" t="s">
        <v>396</v>
      </c>
      <c r="B236" s="65" t="s">
        <v>397</v>
      </c>
      <c r="C236" s="73">
        <v>1.0499999999999998</v>
      </c>
      <c r="D236" s="48" t="s">
        <v>361</v>
      </c>
      <c r="E236" s="6"/>
      <c r="F236" s="192">
        <f t="shared" si="11"/>
        <v>0</v>
      </c>
    </row>
    <row r="237" spans="1:6" x14ac:dyDescent="0.3">
      <c r="A237" s="48" t="s">
        <v>398</v>
      </c>
      <c r="B237" s="65" t="s">
        <v>399</v>
      </c>
      <c r="C237" s="73">
        <v>3.7970000000000002</v>
      </c>
      <c r="D237" s="48" t="s">
        <v>361</v>
      </c>
      <c r="E237" s="6"/>
      <c r="F237" s="192">
        <f t="shared" si="11"/>
        <v>0</v>
      </c>
    </row>
    <row r="238" spans="1:6" x14ac:dyDescent="0.3">
      <c r="A238" s="48" t="s">
        <v>400</v>
      </c>
      <c r="B238" s="65" t="s">
        <v>401</v>
      </c>
      <c r="C238" s="73">
        <v>2.3579999999999997</v>
      </c>
      <c r="D238" s="48" t="s">
        <v>361</v>
      </c>
      <c r="E238" s="6"/>
      <c r="F238" s="192">
        <f t="shared" si="11"/>
        <v>0</v>
      </c>
    </row>
    <row r="239" spans="1:6" x14ac:dyDescent="0.3">
      <c r="A239" s="48" t="s">
        <v>402</v>
      </c>
      <c r="B239" s="65" t="s">
        <v>403</v>
      </c>
      <c r="C239" s="73">
        <v>1.8784000000000003</v>
      </c>
      <c r="D239" s="48" t="s">
        <v>361</v>
      </c>
      <c r="E239" s="6"/>
      <c r="F239" s="192">
        <f t="shared" si="11"/>
        <v>0</v>
      </c>
    </row>
    <row r="240" spans="1:6" x14ac:dyDescent="0.3">
      <c r="A240" s="48" t="s">
        <v>404</v>
      </c>
      <c r="B240" s="65" t="s">
        <v>405</v>
      </c>
      <c r="C240" s="73">
        <v>1.3950000000000002</v>
      </c>
      <c r="D240" s="48" t="s">
        <v>361</v>
      </c>
      <c r="E240" s="6"/>
      <c r="F240" s="192">
        <f t="shared" si="11"/>
        <v>0</v>
      </c>
    </row>
    <row r="241" spans="1:6" x14ac:dyDescent="0.3">
      <c r="A241" s="48"/>
      <c r="B241" s="47" t="s">
        <v>406</v>
      </c>
      <c r="C241" s="73"/>
      <c r="D241" s="46"/>
      <c r="E241" s="7"/>
      <c r="F241" s="192"/>
    </row>
    <row r="242" spans="1:6" ht="27.6" x14ac:dyDescent="0.3">
      <c r="A242" s="79"/>
      <c r="B242" s="78" t="s">
        <v>407</v>
      </c>
      <c r="C242" s="73"/>
      <c r="D242" s="46"/>
      <c r="E242" s="7"/>
      <c r="F242" s="192"/>
    </row>
    <row r="243" spans="1:6" x14ac:dyDescent="0.3">
      <c r="A243" s="48" t="s">
        <v>408</v>
      </c>
      <c r="B243" s="65" t="s">
        <v>409</v>
      </c>
      <c r="C243" s="73">
        <v>141.85240000000002</v>
      </c>
      <c r="D243" s="46" t="s">
        <v>410</v>
      </c>
      <c r="E243" s="6"/>
      <c r="F243" s="192">
        <f t="shared" si="11"/>
        <v>0</v>
      </c>
    </row>
    <row r="244" spans="1:6" x14ac:dyDescent="0.3">
      <c r="A244" s="48" t="s">
        <v>411</v>
      </c>
      <c r="B244" s="65" t="s">
        <v>412</v>
      </c>
      <c r="C244" s="73">
        <v>313.86790000000002</v>
      </c>
      <c r="D244" s="46" t="s">
        <v>410</v>
      </c>
      <c r="E244" s="6"/>
      <c r="F244" s="192">
        <f t="shared" si="11"/>
        <v>0</v>
      </c>
    </row>
    <row r="245" spans="1:6" x14ac:dyDescent="0.3">
      <c r="A245" s="48" t="s">
        <v>413</v>
      </c>
      <c r="B245" s="65" t="s">
        <v>414</v>
      </c>
      <c r="C245" s="73">
        <v>446.60199999999998</v>
      </c>
      <c r="D245" s="46" t="s">
        <v>410</v>
      </c>
      <c r="E245" s="6"/>
      <c r="F245" s="192">
        <f t="shared" si="11"/>
        <v>0</v>
      </c>
    </row>
    <row r="246" spans="1:6" x14ac:dyDescent="0.3">
      <c r="A246" s="48" t="s">
        <v>415</v>
      </c>
      <c r="B246" s="65" t="s">
        <v>416</v>
      </c>
      <c r="C246" s="73">
        <v>248.37600000000003</v>
      </c>
      <c r="D246" s="46" t="s">
        <v>410</v>
      </c>
      <c r="E246" s="6"/>
      <c r="F246" s="192">
        <f t="shared" si="11"/>
        <v>0</v>
      </c>
    </row>
    <row r="247" spans="1:6" ht="27.6" x14ac:dyDescent="0.3">
      <c r="A247" s="48"/>
      <c r="B247" s="78" t="s">
        <v>417</v>
      </c>
      <c r="C247" s="73"/>
      <c r="D247" s="46"/>
      <c r="E247" s="7"/>
      <c r="F247" s="192"/>
    </row>
    <row r="248" spans="1:6" x14ac:dyDescent="0.3">
      <c r="A248" s="48" t="s">
        <v>418</v>
      </c>
      <c r="B248" s="65" t="s">
        <v>419</v>
      </c>
      <c r="C248" s="73">
        <v>51.534000000000006</v>
      </c>
      <c r="D248" s="48" t="s">
        <v>356</v>
      </c>
      <c r="E248" s="6"/>
      <c r="F248" s="192">
        <f t="shared" si="11"/>
        <v>0</v>
      </c>
    </row>
    <row r="249" spans="1:6" x14ac:dyDescent="0.3">
      <c r="A249" s="48"/>
      <c r="B249" s="47" t="s">
        <v>420</v>
      </c>
      <c r="C249" s="73"/>
      <c r="D249" s="46"/>
      <c r="E249" s="7"/>
      <c r="F249" s="192"/>
    </row>
    <row r="250" spans="1:6" x14ac:dyDescent="0.3">
      <c r="A250" s="48" t="s">
        <v>421</v>
      </c>
      <c r="B250" s="65" t="s">
        <v>422</v>
      </c>
      <c r="C250" s="73">
        <v>13.770000000000003</v>
      </c>
      <c r="D250" s="48" t="s">
        <v>356</v>
      </c>
      <c r="E250" s="6"/>
      <c r="F250" s="192">
        <f t="shared" si="11"/>
        <v>0</v>
      </c>
    </row>
    <row r="251" spans="1:6" x14ac:dyDescent="0.3">
      <c r="A251" s="48" t="s">
        <v>423</v>
      </c>
      <c r="B251" s="65" t="s">
        <v>424</v>
      </c>
      <c r="C251" s="73">
        <v>6.7</v>
      </c>
      <c r="D251" s="48" t="s">
        <v>356</v>
      </c>
      <c r="E251" s="6"/>
      <c r="F251" s="192">
        <f t="shared" si="11"/>
        <v>0</v>
      </c>
    </row>
    <row r="252" spans="1:6" x14ac:dyDescent="0.3">
      <c r="A252" s="48" t="s">
        <v>425</v>
      </c>
      <c r="B252" s="65" t="s">
        <v>426</v>
      </c>
      <c r="C252" s="73">
        <v>31.439999999999998</v>
      </c>
      <c r="D252" s="48" t="s">
        <v>356</v>
      </c>
      <c r="E252" s="6"/>
      <c r="F252" s="192">
        <f t="shared" si="11"/>
        <v>0</v>
      </c>
    </row>
    <row r="253" spans="1:6" x14ac:dyDescent="0.3">
      <c r="A253" s="48" t="s">
        <v>427</v>
      </c>
      <c r="B253" s="65" t="s">
        <v>137</v>
      </c>
      <c r="C253" s="73">
        <v>19.495000000000001</v>
      </c>
      <c r="D253" s="48" t="s">
        <v>356</v>
      </c>
      <c r="E253" s="6"/>
      <c r="F253" s="192">
        <f t="shared" si="11"/>
        <v>0</v>
      </c>
    </row>
    <row r="254" spans="1:6" x14ac:dyDescent="0.3">
      <c r="A254" s="48" t="s">
        <v>428</v>
      </c>
      <c r="B254" s="65" t="s">
        <v>429</v>
      </c>
      <c r="C254" s="73">
        <v>4.3159999999999998</v>
      </c>
      <c r="D254" s="48" t="s">
        <v>356</v>
      </c>
      <c r="E254" s="6"/>
      <c r="F254" s="192">
        <f t="shared" si="11"/>
        <v>0</v>
      </c>
    </row>
    <row r="255" spans="1:6" x14ac:dyDescent="0.3">
      <c r="A255" s="48"/>
      <c r="B255" s="66" t="s">
        <v>430</v>
      </c>
      <c r="C255" s="73"/>
      <c r="D255" s="46"/>
      <c r="E255" s="7"/>
      <c r="F255" s="192"/>
    </row>
    <row r="256" spans="1:6" ht="27.6" x14ac:dyDescent="0.3">
      <c r="A256" s="80"/>
      <c r="B256" s="78" t="s">
        <v>431</v>
      </c>
      <c r="C256" s="73"/>
      <c r="D256" s="46"/>
      <c r="E256" s="7"/>
      <c r="F256" s="192"/>
    </row>
    <row r="257" spans="1:6" x14ac:dyDescent="0.3">
      <c r="A257" s="48" t="s">
        <v>432</v>
      </c>
      <c r="B257" s="65" t="s">
        <v>433</v>
      </c>
      <c r="C257" s="73">
        <v>59.84</v>
      </c>
      <c r="D257" s="48" t="s">
        <v>356</v>
      </c>
      <c r="E257" s="6"/>
      <c r="F257" s="192">
        <f t="shared" si="11"/>
        <v>0</v>
      </c>
    </row>
    <row r="258" spans="1:6" x14ac:dyDescent="0.3">
      <c r="A258" s="48" t="s">
        <v>434</v>
      </c>
      <c r="B258" s="65" t="s">
        <v>435</v>
      </c>
      <c r="C258" s="73">
        <v>31.715</v>
      </c>
      <c r="D258" s="48" t="s">
        <v>356</v>
      </c>
      <c r="E258" s="6"/>
      <c r="F258" s="192">
        <f t="shared" si="11"/>
        <v>0</v>
      </c>
    </row>
    <row r="259" spans="1:6" x14ac:dyDescent="0.3">
      <c r="A259" s="48"/>
      <c r="B259" s="47" t="s">
        <v>436</v>
      </c>
      <c r="C259" s="73"/>
      <c r="D259" s="46"/>
      <c r="E259" s="7"/>
      <c r="F259" s="192"/>
    </row>
    <row r="260" spans="1:6" ht="27.6" x14ac:dyDescent="0.3">
      <c r="A260" s="48" t="s">
        <v>437</v>
      </c>
      <c r="B260" s="65" t="s">
        <v>438</v>
      </c>
      <c r="C260" s="63">
        <v>34.300000000000004</v>
      </c>
      <c r="D260" s="48" t="s">
        <v>170</v>
      </c>
      <c r="E260" s="6"/>
      <c r="F260" s="192">
        <f t="shared" si="11"/>
        <v>0</v>
      </c>
    </row>
    <row r="261" spans="1:6" x14ac:dyDescent="0.3">
      <c r="A261" s="48" t="s">
        <v>439</v>
      </c>
      <c r="B261" s="65" t="s">
        <v>440</v>
      </c>
      <c r="C261" s="63">
        <v>21.349999999999998</v>
      </c>
      <c r="D261" s="48"/>
      <c r="E261" s="6"/>
      <c r="F261" s="192"/>
    </row>
    <row r="262" spans="1:6" x14ac:dyDescent="0.3">
      <c r="A262" s="67"/>
      <c r="B262" s="47" t="s">
        <v>441</v>
      </c>
      <c r="C262" s="63"/>
      <c r="D262" s="46"/>
      <c r="E262" s="7"/>
      <c r="F262" s="192"/>
    </row>
    <row r="263" spans="1:6" x14ac:dyDescent="0.3">
      <c r="A263" s="48" t="s">
        <v>442</v>
      </c>
      <c r="B263" s="65" t="s">
        <v>443</v>
      </c>
      <c r="C263" s="73">
        <v>23.72</v>
      </c>
      <c r="D263" s="48" t="s">
        <v>356</v>
      </c>
      <c r="E263" s="6"/>
      <c r="F263" s="192">
        <f t="shared" si="11"/>
        <v>0</v>
      </c>
    </row>
    <row r="264" spans="1:6" x14ac:dyDescent="0.3">
      <c r="A264" s="48" t="s">
        <v>444</v>
      </c>
      <c r="B264" s="76" t="s">
        <v>445</v>
      </c>
      <c r="C264" s="73">
        <v>51.449999999999996</v>
      </c>
      <c r="D264" s="77" t="s">
        <v>356</v>
      </c>
      <c r="E264" s="23"/>
      <c r="F264" s="192">
        <f t="shared" si="11"/>
        <v>0</v>
      </c>
    </row>
    <row r="265" spans="1:6" x14ac:dyDescent="0.3">
      <c r="A265" s="48" t="s">
        <v>446</v>
      </c>
      <c r="B265" s="76" t="s">
        <v>447</v>
      </c>
      <c r="C265" s="63">
        <v>23.72</v>
      </c>
      <c r="D265" s="77" t="s">
        <v>356</v>
      </c>
      <c r="E265" s="23"/>
      <c r="F265" s="192">
        <f t="shared" si="11"/>
        <v>0</v>
      </c>
    </row>
    <row r="266" spans="1:6" x14ac:dyDescent="0.3">
      <c r="A266" s="48"/>
      <c r="B266" s="81" t="s">
        <v>448</v>
      </c>
      <c r="C266" s="63"/>
      <c r="D266" s="46"/>
      <c r="E266" s="6"/>
      <c r="F266" s="192"/>
    </row>
    <row r="267" spans="1:6" x14ac:dyDescent="0.3">
      <c r="A267" s="48" t="s">
        <v>449</v>
      </c>
      <c r="B267" s="65" t="s">
        <v>450</v>
      </c>
      <c r="C267" s="73">
        <v>3</v>
      </c>
      <c r="D267" s="48" t="s">
        <v>161</v>
      </c>
      <c r="E267" s="6"/>
      <c r="F267" s="192">
        <f t="shared" si="11"/>
        <v>0</v>
      </c>
    </row>
    <row r="268" spans="1:6" x14ac:dyDescent="0.3">
      <c r="A268" s="48" t="s">
        <v>451</v>
      </c>
      <c r="B268" s="65" t="s">
        <v>452</v>
      </c>
      <c r="C268" s="68">
        <v>1</v>
      </c>
      <c r="D268" s="48" t="s">
        <v>161</v>
      </c>
      <c r="E268" s="6"/>
      <c r="F268" s="192">
        <f t="shared" si="11"/>
        <v>0</v>
      </c>
    </row>
    <row r="269" spans="1:6" x14ac:dyDescent="0.3">
      <c r="A269" s="61"/>
      <c r="B269" s="82"/>
      <c r="C269" s="63"/>
      <c r="D269" s="61"/>
      <c r="E269" s="19"/>
      <c r="F269" s="192"/>
    </row>
    <row r="270" spans="1:6" x14ac:dyDescent="0.3">
      <c r="A270" s="51">
        <v>3.2</v>
      </c>
      <c r="B270" s="52" t="s">
        <v>453</v>
      </c>
      <c r="C270" s="51"/>
      <c r="D270" s="53"/>
      <c r="E270" s="14"/>
      <c r="F270" s="187">
        <f>SUM(F273:F285)</f>
        <v>0</v>
      </c>
    </row>
    <row r="271" spans="1:6" x14ac:dyDescent="0.3">
      <c r="A271" s="67"/>
      <c r="B271" s="47" t="s">
        <v>454</v>
      </c>
      <c r="C271" s="73"/>
      <c r="D271" s="46"/>
      <c r="E271" s="1"/>
      <c r="F271" s="186"/>
    </row>
    <row r="272" spans="1:6" x14ac:dyDescent="0.3">
      <c r="A272" s="67"/>
      <c r="B272" s="78" t="s">
        <v>455</v>
      </c>
      <c r="C272" s="73"/>
      <c r="D272" s="46"/>
      <c r="E272" s="1"/>
      <c r="F272" s="186"/>
    </row>
    <row r="273" spans="1:6" x14ac:dyDescent="0.3">
      <c r="A273" s="48" t="s">
        <v>456</v>
      </c>
      <c r="B273" s="65" t="s">
        <v>155</v>
      </c>
      <c r="C273" s="73">
        <v>2.0790000000000002</v>
      </c>
      <c r="D273" s="48" t="s">
        <v>361</v>
      </c>
      <c r="E273" s="6"/>
      <c r="F273" s="192">
        <f t="shared" ref="F273:F285" si="12">C273*E273</f>
        <v>0</v>
      </c>
    </row>
    <row r="274" spans="1:6" x14ac:dyDescent="0.3">
      <c r="A274" s="48" t="s">
        <v>457</v>
      </c>
      <c r="B274" s="65" t="s">
        <v>458</v>
      </c>
      <c r="C274" s="73">
        <v>0.63607499999999983</v>
      </c>
      <c r="D274" s="48" t="s">
        <v>361</v>
      </c>
      <c r="E274" s="6"/>
      <c r="F274" s="192">
        <f t="shared" si="12"/>
        <v>0</v>
      </c>
    </row>
    <row r="275" spans="1:6" x14ac:dyDescent="0.3">
      <c r="A275" s="48"/>
      <c r="B275" s="47" t="s">
        <v>122</v>
      </c>
      <c r="C275" s="73"/>
      <c r="D275" s="46"/>
      <c r="E275" s="7"/>
      <c r="F275" s="192"/>
    </row>
    <row r="276" spans="1:6" ht="27.6" x14ac:dyDescent="0.3">
      <c r="A276" s="79"/>
      <c r="B276" s="78" t="s">
        <v>407</v>
      </c>
      <c r="C276" s="73"/>
      <c r="D276" s="46"/>
      <c r="E276" s="7"/>
      <c r="F276" s="192"/>
    </row>
    <row r="277" spans="1:6" x14ac:dyDescent="0.3">
      <c r="A277" s="48" t="s">
        <v>459</v>
      </c>
      <c r="B277" s="65" t="s">
        <v>409</v>
      </c>
      <c r="C277" s="73">
        <v>98.3155</v>
      </c>
      <c r="D277" s="46" t="s">
        <v>410</v>
      </c>
      <c r="E277" s="6"/>
      <c r="F277" s="192">
        <f t="shared" si="12"/>
        <v>0</v>
      </c>
    </row>
    <row r="278" spans="1:6" x14ac:dyDescent="0.3">
      <c r="A278" s="48" t="s">
        <v>460</v>
      </c>
      <c r="B278" s="65" t="s">
        <v>414</v>
      </c>
      <c r="C278" s="73">
        <v>299.46719999999999</v>
      </c>
      <c r="D278" s="46" t="s">
        <v>410</v>
      </c>
      <c r="E278" s="6"/>
      <c r="F278" s="192">
        <f t="shared" si="12"/>
        <v>0</v>
      </c>
    </row>
    <row r="279" spans="1:6" x14ac:dyDescent="0.3">
      <c r="A279" s="48"/>
      <c r="B279" s="47" t="s">
        <v>461</v>
      </c>
      <c r="C279" s="73"/>
      <c r="D279" s="46"/>
      <c r="E279" s="7"/>
      <c r="F279" s="192"/>
    </row>
    <row r="280" spans="1:6" x14ac:dyDescent="0.3">
      <c r="A280" s="67"/>
      <c r="B280" s="78" t="s">
        <v>462</v>
      </c>
      <c r="C280" s="73"/>
      <c r="D280" s="46"/>
      <c r="E280" s="7"/>
      <c r="F280" s="192"/>
    </row>
    <row r="281" spans="1:6" x14ac:dyDescent="0.3">
      <c r="A281" s="48" t="s">
        <v>463</v>
      </c>
      <c r="B281" s="65" t="s">
        <v>464</v>
      </c>
      <c r="C281" s="73">
        <v>29.913000000000004</v>
      </c>
      <c r="D281" s="48" t="s">
        <v>356</v>
      </c>
      <c r="E281" s="6"/>
      <c r="F281" s="192">
        <f t="shared" si="12"/>
        <v>0</v>
      </c>
    </row>
    <row r="282" spans="1:6" x14ac:dyDescent="0.3">
      <c r="A282" s="48" t="s">
        <v>465</v>
      </c>
      <c r="B282" s="65" t="s">
        <v>466</v>
      </c>
      <c r="C282" s="73">
        <v>14.981999999999999</v>
      </c>
      <c r="D282" s="48" t="s">
        <v>356</v>
      </c>
      <c r="E282" s="6"/>
      <c r="F282" s="192">
        <f t="shared" si="12"/>
        <v>0</v>
      </c>
    </row>
    <row r="283" spans="1:6" x14ac:dyDescent="0.3">
      <c r="A283" s="48"/>
      <c r="B283" s="66" t="s">
        <v>166</v>
      </c>
      <c r="C283" s="73"/>
      <c r="D283" s="46"/>
      <c r="E283" s="7"/>
      <c r="F283" s="192"/>
    </row>
    <row r="284" spans="1:6" ht="27.6" x14ac:dyDescent="0.3">
      <c r="A284" s="67"/>
      <c r="B284" s="78" t="s">
        <v>431</v>
      </c>
      <c r="C284" s="73"/>
      <c r="D284" s="46"/>
      <c r="E284" s="7"/>
      <c r="F284" s="192"/>
    </row>
    <row r="285" spans="1:6" x14ac:dyDescent="0.3">
      <c r="A285" s="48" t="s">
        <v>467</v>
      </c>
      <c r="B285" s="65" t="s">
        <v>468</v>
      </c>
      <c r="C285" s="73">
        <v>77.628</v>
      </c>
      <c r="D285" s="48" t="s">
        <v>356</v>
      </c>
      <c r="E285" s="6"/>
      <c r="F285" s="192">
        <f t="shared" si="12"/>
        <v>0</v>
      </c>
    </row>
    <row r="286" spans="1:6" x14ac:dyDescent="0.3">
      <c r="A286" s="48"/>
      <c r="B286" s="47"/>
      <c r="C286" s="63"/>
      <c r="D286" s="61"/>
      <c r="E286" s="19"/>
      <c r="F286" s="195"/>
    </row>
    <row r="287" spans="1:6" x14ac:dyDescent="0.3">
      <c r="A287" s="51">
        <v>3.3</v>
      </c>
      <c r="B287" s="52" t="s">
        <v>469</v>
      </c>
      <c r="C287" s="51"/>
      <c r="D287" s="53"/>
      <c r="E287" s="14"/>
      <c r="F287" s="187">
        <f>SUM(F291:F304)</f>
        <v>0</v>
      </c>
    </row>
    <row r="288" spans="1:6" ht="27.6" x14ac:dyDescent="0.3">
      <c r="A288" s="79"/>
      <c r="B288" s="78" t="s">
        <v>470</v>
      </c>
      <c r="C288" s="73"/>
      <c r="D288" s="48" t="s">
        <v>15</v>
      </c>
      <c r="E288" s="1"/>
      <c r="F288" s="186"/>
    </row>
    <row r="289" spans="1:6" x14ac:dyDescent="0.3">
      <c r="A289" s="67"/>
      <c r="B289" s="47" t="s">
        <v>178</v>
      </c>
      <c r="C289" s="73"/>
      <c r="D289" s="48"/>
      <c r="E289" s="1"/>
      <c r="F289" s="196"/>
    </row>
    <row r="290" spans="1:6" ht="41.4" x14ac:dyDescent="0.3">
      <c r="A290" s="79"/>
      <c r="B290" s="78" t="s">
        <v>471</v>
      </c>
      <c r="C290" s="73"/>
      <c r="D290" s="46"/>
      <c r="E290" s="1"/>
      <c r="F290" s="186"/>
    </row>
    <row r="291" spans="1:6" ht="27.6" x14ac:dyDescent="0.3">
      <c r="A291" s="48" t="s">
        <v>472</v>
      </c>
      <c r="B291" s="65" t="s">
        <v>473</v>
      </c>
      <c r="C291" s="68">
        <v>72.8</v>
      </c>
      <c r="D291" s="48" t="s">
        <v>170</v>
      </c>
      <c r="E291" s="6"/>
      <c r="F291" s="192">
        <f t="shared" ref="F291:F304" si="13">C291*E291</f>
        <v>0</v>
      </c>
    </row>
    <row r="292" spans="1:6" x14ac:dyDescent="0.3">
      <c r="A292" s="48" t="s">
        <v>474</v>
      </c>
      <c r="B292" s="65" t="s">
        <v>475</v>
      </c>
      <c r="C292" s="68">
        <v>20</v>
      </c>
      <c r="D292" s="48" t="s">
        <v>476</v>
      </c>
      <c r="E292" s="6"/>
      <c r="F292" s="192">
        <f t="shared" si="13"/>
        <v>0</v>
      </c>
    </row>
    <row r="293" spans="1:6" x14ac:dyDescent="0.3">
      <c r="A293" s="48" t="s">
        <v>477</v>
      </c>
      <c r="B293" s="65" t="s">
        <v>478</v>
      </c>
      <c r="C293" s="68">
        <v>20</v>
      </c>
      <c r="D293" s="48" t="s">
        <v>476</v>
      </c>
      <c r="E293" s="6"/>
      <c r="F293" s="192">
        <f t="shared" si="13"/>
        <v>0</v>
      </c>
    </row>
    <row r="294" spans="1:6" ht="27.6" x14ac:dyDescent="0.3">
      <c r="A294" s="48" t="s">
        <v>479</v>
      </c>
      <c r="B294" s="65" t="s">
        <v>480</v>
      </c>
      <c r="C294" s="68">
        <v>23.5</v>
      </c>
      <c r="D294" s="48" t="s">
        <v>170</v>
      </c>
      <c r="E294" s="6"/>
      <c r="F294" s="192">
        <f t="shared" si="13"/>
        <v>0</v>
      </c>
    </row>
    <row r="295" spans="1:6" x14ac:dyDescent="0.3">
      <c r="A295" s="48"/>
      <c r="B295" s="47" t="s">
        <v>194</v>
      </c>
      <c r="C295" s="68"/>
      <c r="D295" s="48"/>
      <c r="E295" s="7"/>
      <c r="F295" s="192"/>
    </row>
    <row r="296" spans="1:6" ht="41.4" x14ac:dyDescent="0.3">
      <c r="A296" s="48" t="s">
        <v>481</v>
      </c>
      <c r="B296" s="65" t="s">
        <v>482</v>
      </c>
      <c r="C296" s="68">
        <v>42.77</v>
      </c>
      <c r="D296" s="48" t="s">
        <v>356</v>
      </c>
      <c r="E296" s="6"/>
      <c r="F296" s="192">
        <f t="shared" si="13"/>
        <v>0</v>
      </c>
    </row>
    <row r="297" spans="1:6" x14ac:dyDescent="0.3">
      <c r="A297" s="67"/>
      <c r="B297" s="47" t="s">
        <v>208</v>
      </c>
      <c r="C297" s="73"/>
      <c r="D297" s="46"/>
      <c r="E297" s="7"/>
      <c r="F297" s="192"/>
    </row>
    <row r="298" spans="1:6" x14ac:dyDescent="0.3">
      <c r="A298" s="79"/>
      <c r="B298" s="78" t="s">
        <v>209</v>
      </c>
      <c r="C298" s="73"/>
      <c r="D298" s="46"/>
      <c r="E298" s="7"/>
      <c r="F298" s="192"/>
    </row>
    <row r="299" spans="1:6" x14ac:dyDescent="0.3">
      <c r="A299" s="48" t="s">
        <v>483</v>
      </c>
      <c r="B299" s="65" t="s">
        <v>484</v>
      </c>
      <c r="C299" s="73">
        <v>18.2</v>
      </c>
      <c r="D299" s="48" t="s">
        <v>170</v>
      </c>
      <c r="E299" s="7"/>
      <c r="F299" s="192">
        <f t="shared" si="13"/>
        <v>0</v>
      </c>
    </row>
    <row r="300" spans="1:6" x14ac:dyDescent="0.3">
      <c r="A300" s="48" t="s">
        <v>485</v>
      </c>
      <c r="B300" s="65" t="s">
        <v>213</v>
      </c>
      <c r="C300" s="73">
        <v>2</v>
      </c>
      <c r="D300" s="48" t="s">
        <v>476</v>
      </c>
      <c r="E300" s="7"/>
      <c r="F300" s="192">
        <f t="shared" si="13"/>
        <v>0</v>
      </c>
    </row>
    <row r="301" spans="1:6" x14ac:dyDescent="0.3">
      <c r="A301" s="48" t="s">
        <v>486</v>
      </c>
      <c r="B301" s="65" t="s">
        <v>487</v>
      </c>
      <c r="C301" s="73">
        <v>1</v>
      </c>
      <c r="D301" s="46" t="s">
        <v>216</v>
      </c>
      <c r="E301" s="7"/>
      <c r="F301" s="192">
        <f t="shared" si="13"/>
        <v>0</v>
      </c>
    </row>
    <row r="302" spans="1:6" x14ac:dyDescent="0.3">
      <c r="A302" s="48" t="s">
        <v>488</v>
      </c>
      <c r="B302" s="65" t="s">
        <v>489</v>
      </c>
      <c r="C302" s="73">
        <v>1</v>
      </c>
      <c r="D302" s="46" t="s">
        <v>216</v>
      </c>
      <c r="E302" s="7"/>
      <c r="F302" s="192">
        <f t="shared" si="13"/>
        <v>0</v>
      </c>
    </row>
    <row r="303" spans="1:6" x14ac:dyDescent="0.3">
      <c r="A303" s="48" t="s">
        <v>490</v>
      </c>
      <c r="B303" s="65" t="s">
        <v>218</v>
      </c>
      <c r="C303" s="73">
        <v>1</v>
      </c>
      <c r="D303" s="46" t="s">
        <v>216</v>
      </c>
      <c r="E303" s="7"/>
      <c r="F303" s="192">
        <f t="shared" si="13"/>
        <v>0</v>
      </c>
    </row>
    <row r="304" spans="1:6" x14ac:dyDescent="0.3">
      <c r="A304" s="48" t="s">
        <v>491</v>
      </c>
      <c r="B304" s="65" t="s">
        <v>492</v>
      </c>
      <c r="C304" s="63">
        <v>25.5</v>
      </c>
      <c r="D304" s="46" t="s">
        <v>170</v>
      </c>
      <c r="E304" s="7"/>
      <c r="F304" s="192">
        <f t="shared" si="13"/>
        <v>0</v>
      </c>
    </row>
    <row r="305" spans="1:6" x14ac:dyDescent="0.3">
      <c r="A305" s="46"/>
      <c r="B305" s="47"/>
      <c r="C305" s="63"/>
      <c r="D305" s="61"/>
      <c r="E305" s="19"/>
      <c r="F305" s="195"/>
    </row>
    <row r="306" spans="1:6" x14ac:dyDescent="0.3">
      <c r="A306" s="51">
        <v>3.4</v>
      </c>
      <c r="B306" s="52" t="s">
        <v>493</v>
      </c>
      <c r="C306" s="51"/>
      <c r="D306" s="53"/>
      <c r="E306" s="14"/>
      <c r="F306" s="187">
        <f>SUM(F309:F331)</f>
        <v>0</v>
      </c>
    </row>
    <row r="307" spans="1:6" x14ac:dyDescent="0.3">
      <c r="A307" s="80"/>
      <c r="B307" s="66" t="s">
        <v>494</v>
      </c>
      <c r="C307" s="73"/>
      <c r="D307" s="46"/>
      <c r="E307" s="1"/>
      <c r="F307" s="186"/>
    </row>
    <row r="308" spans="1:6" ht="27.6" x14ac:dyDescent="0.3">
      <c r="A308" s="79"/>
      <c r="B308" s="78" t="s">
        <v>495</v>
      </c>
      <c r="C308" s="73"/>
      <c r="D308" s="46"/>
      <c r="E308" s="1"/>
      <c r="F308" s="186"/>
    </row>
    <row r="309" spans="1:6" ht="55.2" x14ac:dyDescent="0.3">
      <c r="A309" s="46" t="s">
        <v>496</v>
      </c>
      <c r="B309" s="65" t="s">
        <v>497</v>
      </c>
      <c r="C309" s="73">
        <v>3</v>
      </c>
      <c r="D309" s="48" t="s">
        <v>476</v>
      </c>
      <c r="E309" s="7"/>
      <c r="F309" s="186">
        <f>E309*C309</f>
        <v>0</v>
      </c>
    </row>
    <row r="310" spans="1:6" ht="55.2" x14ac:dyDescent="0.3">
      <c r="A310" s="46" t="s">
        <v>498</v>
      </c>
      <c r="B310" s="65" t="s">
        <v>499</v>
      </c>
      <c r="C310" s="73">
        <v>1</v>
      </c>
      <c r="D310" s="48" t="s">
        <v>476</v>
      </c>
      <c r="E310" s="7"/>
      <c r="F310" s="186">
        <f t="shared" ref="F310:F331" si="14">E310*C310</f>
        <v>0</v>
      </c>
    </row>
    <row r="311" spans="1:6" ht="55.2" x14ac:dyDescent="0.3">
      <c r="A311" s="46" t="s">
        <v>500</v>
      </c>
      <c r="B311" s="65" t="s">
        <v>501</v>
      </c>
      <c r="C311" s="73">
        <v>1</v>
      </c>
      <c r="D311" s="48" t="s">
        <v>476</v>
      </c>
      <c r="E311" s="7"/>
      <c r="F311" s="186">
        <f t="shared" si="14"/>
        <v>0</v>
      </c>
    </row>
    <row r="312" spans="1:6" x14ac:dyDescent="0.3">
      <c r="A312" s="46"/>
      <c r="B312" s="66" t="s">
        <v>502</v>
      </c>
      <c r="C312" s="73"/>
      <c r="D312" s="46"/>
      <c r="E312" s="7"/>
      <c r="F312" s="186"/>
    </row>
    <row r="313" spans="1:6" ht="27.6" x14ac:dyDescent="0.3">
      <c r="A313" s="46" t="s">
        <v>503</v>
      </c>
      <c r="B313" s="65" t="s">
        <v>504</v>
      </c>
      <c r="C313" s="73">
        <v>4</v>
      </c>
      <c r="D313" s="48" t="s">
        <v>476</v>
      </c>
      <c r="E313" s="6"/>
      <c r="F313" s="186">
        <f t="shared" si="14"/>
        <v>0</v>
      </c>
    </row>
    <row r="314" spans="1:6" x14ac:dyDescent="0.3">
      <c r="A314" s="46"/>
      <c r="B314" s="47" t="s">
        <v>505</v>
      </c>
      <c r="C314" s="73"/>
      <c r="D314" s="46"/>
      <c r="E314" s="7"/>
      <c r="F314" s="186"/>
    </row>
    <row r="315" spans="1:6" x14ac:dyDescent="0.3">
      <c r="A315" s="48"/>
      <c r="B315" s="47" t="s">
        <v>506</v>
      </c>
      <c r="C315" s="73"/>
      <c r="D315" s="46"/>
      <c r="E315" s="7"/>
      <c r="F315" s="186"/>
    </row>
    <row r="316" spans="1:6" x14ac:dyDescent="0.3">
      <c r="A316" s="72"/>
      <c r="B316" s="78" t="s">
        <v>507</v>
      </c>
      <c r="C316" s="73"/>
      <c r="D316" s="48"/>
      <c r="E316" s="7"/>
      <c r="F316" s="186"/>
    </row>
    <row r="317" spans="1:6" x14ac:dyDescent="0.3">
      <c r="A317" s="46" t="s">
        <v>508</v>
      </c>
      <c r="B317" s="65" t="s">
        <v>509</v>
      </c>
      <c r="C317" s="68">
        <v>45.239000000000004</v>
      </c>
      <c r="D317" s="48" t="s">
        <v>356</v>
      </c>
      <c r="E317" s="6"/>
      <c r="F317" s="186">
        <f t="shared" si="14"/>
        <v>0</v>
      </c>
    </row>
    <row r="318" spans="1:6" x14ac:dyDescent="0.3">
      <c r="A318" s="46"/>
      <c r="B318" s="47" t="s">
        <v>510</v>
      </c>
      <c r="C318" s="73"/>
      <c r="D318" s="48"/>
      <c r="E318" s="7"/>
      <c r="F318" s="186"/>
    </row>
    <row r="319" spans="1:6" ht="27.6" x14ac:dyDescent="0.3">
      <c r="A319" s="48"/>
      <c r="B319" s="78" t="s">
        <v>511</v>
      </c>
      <c r="C319" s="73"/>
      <c r="D319" s="48"/>
      <c r="E319" s="7"/>
      <c r="F319" s="186"/>
    </row>
    <row r="320" spans="1:6" x14ac:dyDescent="0.3">
      <c r="A320" s="46" t="s">
        <v>512</v>
      </c>
      <c r="B320" s="65" t="s">
        <v>513</v>
      </c>
      <c r="C320" s="73">
        <v>148.48349999999999</v>
      </c>
      <c r="D320" s="48" t="s">
        <v>356</v>
      </c>
      <c r="E320" s="6"/>
      <c r="F320" s="186">
        <f t="shared" si="14"/>
        <v>0</v>
      </c>
    </row>
    <row r="321" spans="1:6" x14ac:dyDescent="0.3">
      <c r="A321" s="46" t="s">
        <v>514</v>
      </c>
      <c r="B321" s="65" t="s">
        <v>515</v>
      </c>
      <c r="C321" s="73">
        <v>21.9</v>
      </c>
      <c r="D321" s="48" t="s">
        <v>356</v>
      </c>
      <c r="E321" s="6"/>
      <c r="F321" s="186">
        <f t="shared" si="14"/>
        <v>0</v>
      </c>
    </row>
    <row r="322" spans="1:6" x14ac:dyDescent="0.3">
      <c r="A322" s="46" t="s">
        <v>516</v>
      </c>
      <c r="B322" s="65" t="s">
        <v>517</v>
      </c>
      <c r="C322" s="73">
        <v>27.6</v>
      </c>
      <c r="D322" s="48" t="s">
        <v>356</v>
      </c>
      <c r="E322" s="6"/>
      <c r="F322" s="186">
        <f t="shared" si="14"/>
        <v>0</v>
      </c>
    </row>
    <row r="323" spans="1:6" x14ac:dyDescent="0.3">
      <c r="A323" s="46"/>
      <c r="B323" s="47" t="s">
        <v>518</v>
      </c>
      <c r="C323" s="73"/>
      <c r="D323" s="46"/>
      <c r="E323" s="7"/>
      <c r="F323" s="186"/>
    </row>
    <row r="324" spans="1:6" x14ac:dyDescent="0.3">
      <c r="A324" s="46" t="s">
        <v>519</v>
      </c>
      <c r="B324" s="65" t="s">
        <v>520</v>
      </c>
      <c r="C324" s="68">
        <v>1</v>
      </c>
      <c r="D324" s="46" t="s">
        <v>476</v>
      </c>
      <c r="E324" s="7"/>
      <c r="F324" s="186">
        <f t="shared" si="14"/>
        <v>0</v>
      </c>
    </row>
    <row r="325" spans="1:6" x14ac:dyDescent="0.3">
      <c r="A325" s="46"/>
      <c r="B325" s="66" t="s">
        <v>521</v>
      </c>
      <c r="C325" s="73"/>
      <c r="D325" s="46"/>
      <c r="E325" s="7"/>
      <c r="F325" s="186"/>
    </row>
    <row r="326" spans="1:6" ht="27.6" x14ac:dyDescent="0.3">
      <c r="A326" s="46" t="s">
        <v>522</v>
      </c>
      <c r="B326" s="65" t="s">
        <v>523</v>
      </c>
      <c r="C326" s="73">
        <v>1</v>
      </c>
      <c r="D326" s="46" t="s">
        <v>476</v>
      </c>
      <c r="E326" s="7"/>
      <c r="F326" s="196">
        <f t="shared" si="14"/>
        <v>0</v>
      </c>
    </row>
    <row r="327" spans="1:6" ht="27.6" x14ac:dyDescent="0.3">
      <c r="A327" s="46" t="s">
        <v>524</v>
      </c>
      <c r="B327" s="65" t="s">
        <v>525</v>
      </c>
      <c r="C327" s="73">
        <v>1</v>
      </c>
      <c r="D327" s="46" t="s">
        <v>216</v>
      </c>
      <c r="E327" s="7"/>
      <c r="F327" s="196">
        <f t="shared" si="14"/>
        <v>0</v>
      </c>
    </row>
    <row r="328" spans="1:6" ht="27.6" x14ac:dyDescent="0.3">
      <c r="A328" s="46" t="s">
        <v>526</v>
      </c>
      <c r="B328" s="65" t="s">
        <v>527</v>
      </c>
      <c r="C328" s="73">
        <v>1</v>
      </c>
      <c r="D328" s="46" t="s">
        <v>216</v>
      </c>
      <c r="E328" s="7"/>
      <c r="F328" s="196">
        <f t="shared" si="14"/>
        <v>0</v>
      </c>
    </row>
    <row r="329" spans="1:6" x14ac:dyDescent="0.3">
      <c r="A329" s="46" t="s">
        <v>528</v>
      </c>
      <c r="B329" s="65" t="s">
        <v>529</v>
      </c>
      <c r="C329" s="73">
        <v>3</v>
      </c>
      <c r="D329" s="46" t="s">
        <v>476</v>
      </c>
      <c r="E329" s="7"/>
      <c r="F329" s="196">
        <f t="shared" si="14"/>
        <v>0</v>
      </c>
    </row>
    <row r="330" spans="1:6" x14ac:dyDescent="0.3">
      <c r="A330" s="46" t="s">
        <v>530</v>
      </c>
      <c r="B330" s="69" t="s">
        <v>531</v>
      </c>
      <c r="C330" s="73">
        <v>21.029999999999998</v>
      </c>
      <c r="D330" s="46" t="s">
        <v>170</v>
      </c>
      <c r="E330" s="7"/>
      <c r="F330" s="186">
        <f t="shared" si="14"/>
        <v>0</v>
      </c>
    </row>
    <row r="331" spans="1:6" x14ac:dyDescent="0.3">
      <c r="A331" s="46" t="s">
        <v>532</v>
      </c>
      <c r="B331" s="69" t="s">
        <v>533</v>
      </c>
      <c r="C331" s="73">
        <v>4</v>
      </c>
      <c r="D331" s="46" t="s">
        <v>534</v>
      </c>
      <c r="E331" s="7"/>
      <c r="F331" s="186">
        <f t="shared" si="14"/>
        <v>0</v>
      </c>
    </row>
    <row r="332" spans="1:6" x14ac:dyDescent="0.3">
      <c r="A332" s="48"/>
      <c r="B332" s="54"/>
      <c r="C332" s="48"/>
      <c r="D332" s="48"/>
      <c r="E332" s="5"/>
      <c r="F332" s="191"/>
    </row>
    <row r="333" spans="1:6" ht="27.6" x14ac:dyDescent="0.3">
      <c r="A333" s="43" t="s">
        <v>535</v>
      </c>
      <c r="B333" s="44" t="s">
        <v>536</v>
      </c>
      <c r="C333" s="45"/>
      <c r="D333" s="45"/>
      <c r="E333" s="13"/>
      <c r="F333" s="185">
        <f>SUM(F334:F454)/2</f>
        <v>0</v>
      </c>
    </row>
    <row r="334" spans="1:6" x14ac:dyDescent="0.3">
      <c r="A334" s="51">
        <v>4.0999999999999996</v>
      </c>
      <c r="B334" s="52" t="s">
        <v>352</v>
      </c>
      <c r="C334" s="51"/>
      <c r="D334" s="53"/>
      <c r="E334" s="14"/>
      <c r="F334" s="187">
        <f>SUM(F336:F392)</f>
        <v>0</v>
      </c>
    </row>
    <row r="335" spans="1:6" x14ac:dyDescent="0.3">
      <c r="A335" s="67"/>
      <c r="B335" s="47" t="s">
        <v>353</v>
      </c>
      <c r="C335" s="73"/>
      <c r="D335" s="46"/>
      <c r="E335" s="1"/>
      <c r="F335" s="192"/>
    </row>
    <row r="336" spans="1:6" x14ac:dyDescent="0.3">
      <c r="A336" s="75" t="s">
        <v>537</v>
      </c>
      <c r="B336" s="65" t="s">
        <v>355</v>
      </c>
      <c r="C336" s="73">
        <v>360.51749999999998</v>
      </c>
      <c r="D336" s="48" t="s">
        <v>356</v>
      </c>
      <c r="E336" s="6"/>
      <c r="F336" s="192">
        <f>C336*E336</f>
        <v>0</v>
      </c>
    </row>
    <row r="337" spans="1:6" x14ac:dyDescent="0.3">
      <c r="A337" s="75" t="s">
        <v>538</v>
      </c>
      <c r="B337" s="65" t="s">
        <v>358</v>
      </c>
      <c r="C337" s="73">
        <v>360.51749999999998</v>
      </c>
      <c r="D337" s="48" t="s">
        <v>356</v>
      </c>
      <c r="E337" s="6"/>
      <c r="F337" s="192">
        <f t="shared" ref="F337:F392" si="15">C337*E337</f>
        <v>0</v>
      </c>
    </row>
    <row r="338" spans="1:6" x14ac:dyDescent="0.3">
      <c r="A338" s="75" t="s">
        <v>539</v>
      </c>
      <c r="B338" s="65" t="s">
        <v>360</v>
      </c>
      <c r="C338" s="73">
        <v>24.57</v>
      </c>
      <c r="D338" s="48" t="s">
        <v>361</v>
      </c>
      <c r="E338" s="6"/>
      <c r="F338" s="192">
        <f t="shared" si="15"/>
        <v>0</v>
      </c>
    </row>
    <row r="339" spans="1:6" x14ac:dyDescent="0.3">
      <c r="A339" s="75" t="s">
        <v>540</v>
      </c>
      <c r="B339" s="65" t="s">
        <v>363</v>
      </c>
      <c r="C339" s="73">
        <v>24.57</v>
      </c>
      <c r="D339" s="48" t="s">
        <v>361</v>
      </c>
      <c r="E339" s="6"/>
      <c r="F339" s="192">
        <f t="shared" si="15"/>
        <v>0</v>
      </c>
    </row>
    <row r="340" spans="1:6" ht="27.6" x14ac:dyDescent="0.3">
      <c r="A340" s="75" t="s">
        <v>541</v>
      </c>
      <c r="B340" s="65" t="s">
        <v>365</v>
      </c>
      <c r="C340" s="73">
        <v>32.594999999999999</v>
      </c>
      <c r="D340" s="48" t="s">
        <v>361</v>
      </c>
      <c r="E340" s="6"/>
      <c r="F340" s="192">
        <f t="shared" si="15"/>
        <v>0</v>
      </c>
    </row>
    <row r="341" spans="1:6" x14ac:dyDescent="0.3">
      <c r="A341" s="75" t="s">
        <v>542</v>
      </c>
      <c r="B341" s="65" t="s">
        <v>367</v>
      </c>
      <c r="C341" s="73">
        <v>9.8040000000000003</v>
      </c>
      <c r="D341" s="48" t="s">
        <v>361</v>
      </c>
      <c r="E341" s="6"/>
      <c r="F341" s="192">
        <f t="shared" si="15"/>
        <v>0</v>
      </c>
    </row>
    <row r="342" spans="1:6" x14ac:dyDescent="0.3">
      <c r="A342" s="48"/>
      <c r="B342" s="47" t="s">
        <v>368</v>
      </c>
      <c r="C342" s="73"/>
      <c r="D342" s="46"/>
      <c r="E342" s="6"/>
      <c r="F342" s="192"/>
    </row>
    <row r="343" spans="1:6" x14ac:dyDescent="0.3">
      <c r="A343" s="48" t="s">
        <v>543</v>
      </c>
      <c r="B343" s="65" t="s">
        <v>83</v>
      </c>
      <c r="C343" s="73">
        <v>87.192000000000007</v>
      </c>
      <c r="D343" s="48" t="s">
        <v>361</v>
      </c>
      <c r="E343" s="6"/>
      <c r="F343" s="192">
        <f t="shared" si="15"/>
        <v>0</v>
      </c>
    </row>
    <row r="344" spans="1:6" x14ac:dyDescent="0.3">
      <c r="A344" s="48"/>
      <c r="B344" s="47" t="s">
        <v>370</v>
      </c>
      <c r="C344" s="73"/>
      <c r="D344" s="46"/>
      <c r="E344" s="6"/>
      <c r="F344" s="192"/>
    </row>
    <row r="345" spans="1:6" ht="27.6" x14ac:dyDescent="0.3">
      <c r="A345" s="48" t="s">
        <v>544</v>
      </c>
      <c r="B345" s="65" t="s">
        <v>372</v>
      </c>
      <c r="C345" s="73">
        <v>7.0393000000000008</v>
      </c>
      <c r="D345" s="48" t="s">
        <v>361</v>
      </c>
      <c r="E345" s="6"/>
      <c r="F345" s="192">
        <f t="shared" si="15"/>
        <v>0</v>
      </c>
    </row>
    <row r="346" spans="1:6" x14ac:dyDescent="0.3">
      <c r="A346" s="48" t="s">
        <v>545</v>
      </c>
      <c r="B346" s="76" t="s">
        <v>374</v>
      </c>
      <c r="C346" s="63">
        <v>3.2759999999999998</v>
      </c>
      <c r="D346" s="77" t="s">
        <v>361</v>
      </c>
      <c r="E346" s="22"/>
      <c r="F346" s="192">
        <f t="shared" si="15"/>
        <v>0</v>
      </c>
    </row>
    <row r="347" spans="1:6" x14ac:dyDescent="0.3">
      <c r="A347" s="48" t="s">
        <v>546</v>
      </c>
      <c r="B347" s="65" t="s">
        <v>376</v>
      </c>
      <c r="C347" s="73">
        <v>17.094249999999999</v>
      </c>
      <c r="D347" s="48" t="s">
        <v>361</v>
      </c>
      <c r="E347" s="6"/>
      <c r="F347" s="192">
        <f t="shared" si="15"/>
        <v>0</v>
      </c>
    </row>
    <row r="348" spans="1:6" x14ac:dyDescent="0.3">
      <c r="A348" s="48"/>
      <c r="B348" s="47" t="s">
        <v>377</v>
      </c>
      <c r="C348" s="73"/>
      <c r="D348" s="46"/>
      <c r="E348" s="7"/>
      <c r="F348" s="192"/>
    </row>
    <row r="349" spans="1:6" ht="27.6" x14ac:dyDescent="0.3">
      <c r="A349" s="48" t="s">
        <v>547</v>
      </c>
      <c r="B349" s="65" t="s">
        <v>379</v>
      </c>
      <c r="C349" s="73">
        <v>47.271499999999996</v>
      </c>
      <c r="D349" s="48" t="s">
        <v>356</v>
      </c>
      <c r="E349" s="6"/>
      <c r="F349" s="192">
        <f t="shared" si="15"/>
        <v>0</v>
      </c>
    </row>
    <row r="350" spans="1:6" x14ac:dyDescent="0.3">
      <c r="A350" s="48"/>
      <c r="B350" s="47" t="s">
        <v>99</v>
      </c>
      <c r="C350" s="73"/>
      <c r="D350" s="46"/>
      <c r="E350" s="7"/>
      <c r="F350" s="192"/>
    </row>
    <row r="351" spans="1:6" x14ac:dyDescent="0.3">
      <c r="A351" s="67"/>
      <c r="B351" s="78" t="s">
        <v>380</v>
      </c>
      <c r="C351" s="73"/>
      <c r="D351" s="46"/>
      <c r="E351" s="7"/>
      <c r="F351" s="192"/>
    </row>
    <row r="352" spans="1:6" x14ac:dyDescent="0.3">
      <c r="A352" s="48" t="s">
        <v>548</v>
      </c>
      <c r="B352" s="65" t="s">
        <v>382</v>
      </c>
      <c r="C352" s="73">
        <v>1.302</v>
      </c>
      <c r="D352" s="48" t="s">
        <v>361</v>
      </c>
      <c r="E352" s="6"/>
      <c r="F352" s="192">
        <f t="shared" si="15"/>
        <v>0</v>
      </c>
    </row>
    <row r="353" spans="1:6" x14ac:dyDescent="0.3">
      <c r="A353" s="48" t="s">
        <v>549</v>
      </c>
      <c r="B353" s="65" t="s">
        <v>384</v>
      </c>
      <c r="C353" s="73">
        <v>0.49</v>
      </c>
      <c r="D353" s="48" t="s">
        <v>361</v>
      </c>
      <c r="E353" s="6"/>
      <c r="F353" s="192">
        <f t="shared" si="15"/>
        <v>0</v>
      </c>
    </row>
    <row r="354" spans="1:6" x14ac:dyDescent="0.3">
      <c r="A354" s="48" t="s">
        <v>550</v>
      </c>
      <c r="B354" s="65" t="s">
        <v>386</v>
      </c>
      <c r="C354" s="73">
        <v>0.72</v>
      </c>
      <c r="D354" s="48" t="s">
        <v>361</v>
      </c>
      <c r="E354" s="6"/>
      <c r="F354" s="192">
        <f t="shared" si="15"/>
        <v>0</v>
      </c>
    </row>
    <row r="355" spans="1:6" x14ac:dyDescent="0.3">
      <c r="A355" s="48" t="s">
        <v>551</v>
      </c>
      <c r="B355" s="65" t="s">
        <v>388</v>
      </c>
      <c r="C355" s="73">
        <v>1.7440000000000002</v>
      </c>
      <c r="D355" s="48"/>
      <c r="E355" s="6"/>
      <c r="F355" s="192"/>
    </row>
    <row r="356" spans="1:6" x14ac:dyDescent="0.3">
      <c r="A356" s="48"/>
      <c r="B356" s="78" t="s">
        <v>389</v>
      </c>
      <c r="C356" s="73"/>
      <c r="D356" s="46"/>
      <c r="E356" s="7"/>
      <c r="F356" s="192"/>
    </row>
    <row r="357" spans="1:6" x14ac:dyDescent="0.3">
      <c r="A357" s="48" t="s">
        <v>552</v>
      </c>
      <c r="B357" s="65" t="s">
        <v>391</v>
      </c>
      <c r="C357" s="73">
        <v>2.415</v>
      </c>
      <c r="D357" s="48" t="s">
        <v>361</v>
      </c>
      <c r="E357" s="6"/>
      <c r="F357" s="192">
        <f t="shared" si="15"/>
        <v>0</v>
      </c>
    </row>
    <row r="358" spans="1:6" x14ac:dyDescent="0.3">
      <c r="A358" s="48" t="s">
        <v>553</v>
      </c>
      <c r="B358" s="65" t="s">
        <v>393</v>
      </c>
      <c r="C358" s="73">
        <v>1.026</v>
      </c>
      <c r="D358" s="48" t="s">
        <v>361</v>
      </c>
      <c r="E358" s="6"/>
      <c r="F358" s="192">
        <f t="shared" si="15"/>
        <v>0</v>
      </c>
    </row>
    <row r="359" spans="1:6" x14ac:dyDescent="0.3">
      <c r="A359" s="48" t="s">
        <v>554</v>
      </c>
      <c r="B359" s="65" t="s">
        <v>395</v>
      </c>
      <c r="C359" s="73">
        <v>2.4500000000000002</v>
      </c>
      <c r="D359" s="48" t="s">
        <v>361</v>
      </c>
      <c r="E359" s="6"/>
      <c r="F359" s="192">
        <f t="shared" si="15"/>
        <v>0</v>
      </c>
    </row>
    <row r="360" spans="1:6" x14ac:dyDescent="0.3">
      <c r="A360" s="48" t="s">
        <v>555</v>
      </c>
      <c r="B360" s="65" t="s">
        <v>397</v>
      </c>
      <c r="C360" s="73">
        <v>1.05</v>
      </c>
      <c r="D360" s="48" t="s">
        <v>361</v>
      </c>
      <c r="E360" s="6"/>
      <c r="F360" s="192">
        <f t="shared" si="15"/>
        <v>0</v>
      </c>
    </row>
    <row r="361" spans="1:6" x14ac:dyDescent="0.3">
      <c r="A361" s="48" t="s">
        <v>556</v>
      </c>
      <c r="B361" s="65" t="s">
        <v>399</v>
      </c>
      <c r="C361" s="73">
        <v>5.388374999999999</v>
      </c>
      <c r="D361" s="48" t="s">
        <v>361</v>
      </c>
      <c r="E361" s="6"/>
      <c r="F361" s="192">
        <f t="shared" si="15"/>
        <v>0</v>
      </c>
    </row>
    <row r="362" spans="1:6" x14ac:dyDescent="0.3">
      <c r="A362" s="48" t="s">
        <v>557</v>
      </c>
      <c r="B362" s="65" t="s">
        <v>401</v>
      </c>
      <c r="C362" s="73">
        <v>2.6008800000000001</v>
      </c>
      <c r="D362" s="48" t="s">
        <v>361</v>
      </c>
      <c r="E362" s="6"/>
      <c r="F362" s="192">
        <f t="shared" si="15"/>
        <v>0</v>
      </c>
    </row>
    <row r="363" spans="1:6" x14ac:dyDescent="0.3">
      <c r="A363" s="48" t="s">
        <v>558</v>
      </c>
      <c r="B363" s="65" t="s">
        <v>403</v>
      </c>
      <c r="C363" s="73">
        <v>1.8784000000000003</v>
      </c>
      <c r="D363" s="48" t="s">
        <v>361</v>
      </c>
      <c r="E363" s="6"/>
      <c r="F363" s="192">
        <f t="shared" si="15"/>
        <v>0</v>
      </c>
    </row>
    <row r="364" spans="1:6" x14ac:dyDescent="0.3">
      <c r="A364" s="48" t="s">
        <v>559</v>
      </c>
      <c r="B364" s="65" t="s">
        <v>405</v>
      </c>
      <c r="C364" s="73">
        <v>1.6379999999999999</v>
      </c>
      <c r="D364" s="48" t="s">
        <v>361</v>
      </c>
      <c r="E364" s="6"/>
      <c r="F364" s="192">
        <f t="shared" si="15"/>
        <v>0</v>
      </c>
    </row>
    <row r="365" spans="1:6" x14ac:dyDescent="0.3">
      <c r="A365" s="48"/>
      <c r="B365" s="47" t="s">
        <v>406</v>
      </c>
      <c r="C365" s="73"/>
      <c r="D365" s="46"/>
      <c r="E365" s="7"/>
      <c r="F365" s="192"/>
    </row>
    <row r="366" spans="1:6" ht="27.6" x14ac:dyDescent="0.3">
      <c r="A366" s="79"/>
      <c r="B366" s="78" t="s">
        <v>407</v>
      </c>
      <c r="C366" s="73"/>
      <c r="D366" s="46"/>
      <c r="E366" s="7"/>
      <c r="F366" s="192"/>
    </row>
    <row r="367" spans="1:6" x14ac:dyDescent="0.3">
      <c r="A367" s="48" t="s">
        <v>560</v>
      </c>
      <c r="B367" s="65" t="s">
        <v>409</v>
      </c>
      <c r="C367" s="73">
        <v>155.66950000000003</v>
      </c>
      <c r="D367" s="46" t="s">
        <v>410</v>
      </c>
      <c r="E367" s="6"/>
      <c r="F367" s="192">
        <f t="shared" si="15"/>
        <v>0</v>
      </c>
    </row>
    <row r="368" spans="1:6" x14ac:dyDescent="0.3">
      <c r="A368" s="48" t="s">
        <v>561</v>
      </c>
      <c r="B368" s="65" t="s">
        <v>412</v>
      </c>
      <c r="C368" s="73">
        <v>209.40979999999999</v>
      </c>
      <c r="D368" s="46" t="s">
        <v>410</v>
      </c>
      <c r="E368" s="6"/>
      <c r="F368" s="192">
        <f t="shared" si="15"/>
        <v>0</v>
      </c>
    </row>
    <row r="369" spans="1:6" x14ac:dyDescent="0.3">
      <c r="A369" s="48" t="s">
        <v>562</v>
      </c>
      <c r="B369" s="65" t="s">
        <v>414</v>
      </c>
      <c r="C369" s="73">
        <v>449.80599999999993</v>
      </c>
      <c r="D369" s="46" t="s">
        <v>410</v>
      </c>
      <c r="E369" s="6"/>
      <c r="F369" s="192">
        <f t="shared" si="15"/>
        <v>0</v>
      </c>
    </row>
    <row r="370" spans="1:6" x14ac:dyDescent="0.3">
      <c r="A370" s="48" t="s">
        <v>563</v>
      </c>
      <c r="B370" s="65" t="s">
        <v>416</v>
      </c>
      <c r="C370" s="73">
        <v>286.77000000000004</v>
      </c>
      <c r="D370" s="46" t="s">
        <v>410</v>
      </c>
      <c r="E370" s="6"/>
      <c r="F370" s="192">
        <f t="shared" si="15"/>
        <v>0</v>
      </c>
    </row>
    <row r="371" spans="1:6" ht="27.6" x14ac:dyDescent="0.3">
      <c r="A371" s="48"/>
      <c r="B371" s="78" t="s">
        <v>417</v>
      </c>
      <c r="C371" s="73"/>
      <c r="D371" s="46"/>
      <c r="E371" s="7"/>
      <c r="F371" s="192"/>
    </row>
    <row r="372" spans="1:6" x14ac:dyDescent="0.3">
      <c r="A372" s="48" t="s">
        <v>564</v>
      </c>
      <c r="B372" s="65" t="s">
        <v>419</v>
      </c>
      <c r="C372" s="73">
        <v>53.983999999999995</v>
      </c>
      <c r="D372" s="48" t="s">
        <v>356</v>
      </c>
      <c r="E372" s="6"/>
      <c r="F372" s="192">
        <f t="shared" si="15"/>
        <v>0</v>
      </c>
    </row>
    <row r="373" spans="1:6" x14ac:dyDescent="0.3">
      <c r="A373" s="48"/>
      <c r="B373" s="47" t="s">
        <v>420</v>
      </c>
      <c r="C373" s="73"/>
      <c r="D373" s="46"/>
      <c r="E373" s="7"/>
      <c r="F373" s="192"/>
    </row>
    <row r="374" spans="1:6" x14ac:dyDescent="0.3">
      <c r="A374" s="48" t="s">
        <v>565</v>
      </c>
      <c r="B374" s="65" t="s">
        <v>422</v>
      </c>
      <c r="C374" s="73">
        <v>15.330000000000002</v>
      </c>
      <c r="D374" s="48" t="s">
        <v>356</v>
      </c>
      <c r="E374" s="6"/>
      <c r="F374" s="192">
        <f t="shared" si="15"/>
        <v>0</v>
      </c>
    </row>
    <row r="375" spans="1:6" x14ac:dyDescent="0.3">
      <c r="A375" s="48" t="s">
        <v>566</v>
      </c>
      <c r="B375" s="65" t="s">
        <v>424</v>
      </c>
      <c r="C375" s="73">
        <v>8.0500000000000007</v>
      </c>
      <c r="D375" s="48" t="s">
        <v>356</v>
      </c>
      <c r="E375" s="6"/>
      <c r="F375" s="192">
        <f t="shared" si="15"/>
        <v>0</v>
      </c>
    </row>
    <row r="376" spans="1:6" x14ac:dyDescent="0.3">
      <c r="A376" s="48" t="s">
        <v>567</v>
      </c>
      <c r="B376" s="65" t="s">
        <v>426</v>
      </c>
      <c r="C376" s="73">
        <v>33.590000000000003</v>
      </c>
      <c r="D376" s="48" t="s">
        <v>356</v>
      </c>
      <c r="E376" s="6"/>
      <c r="F376" s="192">
        <f t="shared" si="15"/>
        <v>0</v>
      </c>
    </row>
    <row r="377" spans="1:6" x14ac:dyDescent="0.3">
      <c r="A377" s="48" t="s">
        <v>568</v>
      </c>
      <c r="B377" s="65" t="s">
        <v>569</v>
      </c>
      <c r="C377" s="73">
        <v>19.495000000000001</v>
      </c>
      <c r="D377" s="48" t="s">
        <v>356</v>
      </c>
      <c r="E377" s="6"/>
      <c r="F377" s="192">
        <f t="shared" si="15"/>
        <v>0</v>
      </c>
    </row>
    <row r="378" spans="1:6" x14ac:dyDescent="0.3">
      <c r="A378" s="48" t="s">
        <v>570</v>
      </c>
      <c r="B378" s="65" t="s">
        <v>429</v>
      </c>
      <c r="C378" s="73">
        <v>4.3159999999999998</v>
      </c>
      <c r="D378" s="48" t="s">
        <v>356</v>
      </c>
      <c r="E378" s="6"/>
      <c r="F378" s="192">
        <f t="shared" si="15"/>
        <v>0</v>
      </c>
    </row>
    <row r="379" spans="1:6" x14ac:dyDescent="0.3">
      <c r="A379" s="48"/>
      <c r="B379" s="66" t="s">
        <v>430</v>
      </c>
      <c r="C379" s="73"/>
      <c r="D379" s="46"/>
      <c r="E379" s="7"/>
      <c r="F379" s="192"/>
    </row>
    <row r="380" spans="1:6" ht="27.6" x14ac:dyDescent="0.3">
      <c r="A380" s="80"/>
      <c r="B380" s="78" t="s">
        <v>431</v>
      </c>
      <c r="C380" s="73"/>
      <c r="D380" s="46"/>
      <c r="E380" s="7"/>
      <c r="F380" s="192"/>
    </row>
    <row r="381" spans="1:6" x14ac:dyDescent="0.3">
      <c r="A381" s="48" t="s">
        <v>571</v>
      </c>
      <c r="B381" s="65" t="s">
        <v>433</v>
      </c>
      <c r="C381" s="73">
        <v>69.760000000000005</v>
      </c>
      <c r="D381" s="48" t="s">
        <v>356</v>
      </c>
      <c r="E381" s="6"/>
      <c r="F381" s="192">
        <f t="shared" si="15"/>
        <v>0</v>
      </c>
    </row>
    <row r="382" spans="1:6" x14ac:dyDescent="0.3">
      <c r="A382" s="48" t="s">
        <v>572</v>
      </c>
      <c r="B382" s="65" t="s">
        <v>435</v>
      </c>
      <c r="C382" s="73">
        <v>35.875</v>
      </c>
      <c r="D382" s="48" t="s">
        <v>356</v>
      </c>
      <c r="E382" s="6"/>
      <c r="F382" s="192">
        <f t="shared" si="15"/>
        <v>0</v>
      </c>
    </row>
    <row r="383" spans="1:6" x14ac:dyDescent="0.3">
      <c r="A383" s="48"/>
      <c r="B383" s="47" t="s">
        <v>436</v>
      </c>
      <c r="C383" s="73"/>
      <c r="D383" s="46"/>
      <c r="E383" s="7"/>
      <c r="F383" s="192"/>
    </row>
    <row r="384" spans="1:6" ht="27.6" x14ac:dyDescent="0.3">
      <c r="A384" s="48" t="s">
        <v>573</v>
      </c>
      <c r="B384" s="65" t="s">
        <v>438</v>
      </c>
      <c r="C384" s="63">
        <v>41.2</v>
      </c>
      <c r="D384" s="48" t="s">
        <v>170</v>
      </c>
      <c r="E384" s="6"/>
      <c r="F384" s="192">
        <f t="shared" si="15"/>
        <v>0</v>
      </c>
    </row>
    <row r="385" spans="1:6" x14ac:dyDescent="0.3">
      <c r="A385" s="48" t="s">
        <v>574</v>
      </c>
      <c r="B385" s="65" t="s">
        <v>440</v>
      </c>
      <c r="C385" s="63">
        <v>21.349999999999998</v>
      </c>
      <c r="D385" s="48"/>
      <c r="E385" s="6"/>
      <c r="F385" s="192"/>
    </row>
    <row r="386" spans="1:6" x14ac:dyDescent="0.3">
      <c r="A386" s="67"/>
      <c r="B386" s="47" t="s">
        <v>441</v>
      </c>
      <c r="C386" s="63"/>
      <c r="D386" s="46"/>
      <c r="E386" s="7"/>
      <c r="F386" s="192"/>
    </row>
    <row r="387" spans="1:6" x14ac:dyDescent="0.3">
      <c r="A387" s="48" t="s">
        <v>575</v>
      </c>
      <c r="B387" s="65" t="s">
        <v>443</v>
      </c>
      <c r="C387" s="73">
        <v>96.68</v>
      </c>
      <c r="D387" s="48" t="s">
        <v>356</v>
      </c>
      <c r="E387" s="6"/>
      <c r="F387" s="192">
        <f t="shared" si="15"/>
        <v>0</v>
      </c>
    </row>
    <row r="388" spans="1:6" x14ac:dyDescent="0.3">
      <c r="A388" s="48" t="s">
        <v>576</v>
      </c>
      <c r="B388" s="76" t="s">
        <v>445</v>
      </c>
      <c r="C388" s="73">
        <v>12.179999999999998</v>
      </c>
      <c r="D388" s="77" t="s">
        <v>356</v>
      </c>
      <c r="E388" s="23"/>
      <c r="F388" s="192">
        <f t="shared" si="15"/>
        <v>0</v>
      </c>
    </row>
    <row r="389" spans="1:6" x14ac:dyDescent="0.3">
      <c r="A389" s="48" t="s">
        <v>577</v>
      </c>
      <c r="B389" s="76" t="s">
        <v>447</v>
      </c>
      <c r="C389" s="63">
        <v>22.560000000000002</v>
      </c>
      <c r="D389" s="77" t="s">
        <v>356</v>
      </c>
      <c r="E389" s="23"/>
      <c r="F389" s="192">
        <f t="shared" si="15"/>
        <v>0</v>
      </c>
    </row>
    <row r="390" spans="1:6" x14ac:dyDescent="0.3">
      <c r="A390" s="48"/>
      <c r="B390" s="81" t="s">
        <v>448</v>
      </c>
      <c r="C390" s="63"/>
      <c r="D390" s="46"/>
      <c r="E390" s="6"/>
      <c r="F390" s="192"/>
    </row>
    <row r="391" spans="1:6" x14ac:dyDescent="0.3">
      <c r="A391" s="48" t="s">
        <v>578</v>
      </c>
      <c r="B391" s="65" t="s">
        <v>450</v>
      </c>
      <c r="C391" s="73">
        <v>3</v>
      </c>
      <c r="D391" s="48" t="s">
        <v>161</v>
      </c>
      <c r="E391" s="6"/>
      <c r="F391" s="192">
        <f t="shared" si="15"/>
        <v>0</v>
      </c>
    </row>
    <row r="392" spans="1:6" x14ac:dyDescent="0.3">
      <c r="A392" s="48" t="s">
        <v>579</v>
      </c>
      <c r="B392" s="65" t="s">
        <v>452</v>
      </c>
      <c r="C392" s="68">
        <v>1</v>
      </c>
      <c r="D392" s="48" t="s">
        <v>161</v>
      </c>
      <c r="E392" s="6"/>
      <c r="F392" s="192">
        <f t="shared" si="15"/>
        <v>0</v>
      </c>
    </row>
    <row r="393" spans="1:6" x14ac:dyDescent="0.3">
      <c r="A393" s="61"/>
      <c r="B393" s="82"/>
      <c r="C393" s="63"/>
      <c r="D393" s="61"/>
      <c r="E393" s="19"/>
      <c r="F393" s="192"/>
    </row>
    <row r="394" spans="1:6" x14ac:dyDescent="0.3">
      <c r="A394" s="51">
        <v>4.2</v>
      </c>
      <c r="B394" s="52" t="s">
        <v>453</v>
      </c>
      <c r="C394" s="51"/>
      <c r="D394" s="53"/>
      <c r="E394" s="14"/>
      <c r="F394" s="187">
        <f>SUM(F397:F409)</f>
        <v>0</v>
      </c>
    </row>
    <row r="395" spans="1:6" x14ac:dyDescent="0.3">
      <c r="A395" s="67"/>
      <c r="B395" s="47" t="s">
        <v>454</v>
      </c>
      <c r="C395" s="73"/>
      <c r="D395" s="46"/>
      <c r="E395" s="1"/>
      <c r="F395" s="186"/>
    </row>
    <row r="396" spans="1:6" x14ac:dyDescent="0.3">
      <c r="A396" s="67"/>
      <c r="B396" s="78" t="s">
        <v>455</v>
      </c>
      <c r="C396" s="73"/>
      <c r="D396" s="46"/>
      <c r="E396" s="1"/>
      <c r="F396" s="186"/>
    </row>
    <row r="397" spans="1:6" x14ac:dyDescent="0.3">
      <c r="A397" s="48" t="s">
        <v>580</v>
      </c>
      <c r="B397" s="65" t="s">
        <v>155</v>
      </c>
      <c r="C397" s="73">
        <v>2.3220000000000001</v>
      </c>
      <c r="D397" s="48" t="s">
        <v>361</v>
      </c>
      <c r="E397" s="6"/>
      <c r="F397" s="192">
        <f t="shared" ref="F397:F409" si="16">C397*E397</f>
        <v>0</v>
      </c>
    </row>
    <row r="398" spans="1:6" x14ac:dyDescent="0.3">
      <c r="A398" s="48" t="s">
        <v>581</v>
      </c>
      <c r="B398" s="65" t="s">
        <v>458</v>
      </c>
      <c r="C398" s="73">
        <v>0.63607499999999983</v>
      </c>
      <c r="D398" s="48" t="s">
        <v>361</v>
      </c>
      <c r="E398" s="6"/>
      <c r="F398" s="192">
        <f t="shared" si="16"/>
        <v>0</v>
      </c>
    </row>
    <row r="399" spans="1:6" x14ac:dyDescent="0.3">
      <c r="A399" s="48"/>
      <c r="B399" s="47" t="s">
        <v>122</v>
      </c>
      <c r="C399" s="73"/>
      <c r="D399" s="46"/>
      <c r="E399" s="7"/>
      <c r="F399" s="192"/>
    </row>
    <row r="400" spans="1:6" ht="27.6" x14ac:dyDescent="0.3">
      <c r="A400" s="79"/>
      <c r="B400" s="78" t="s">
        <v>407</v>
      </c>
      <c r="C400" s="73"/>
      <c r="D400" s="46"/>
      <c r="E400" s="7"/>
      <c r="F400" s="192"/>
    </row>
    <row r="401" spans="1:6" x14ac:dyDescent="0.3">
      <c r="A401" s="48" t="s">
        <v>582</v>
      </c>
      <c r="B401" s="65" t="s">
        <v>409</v>
      </c>
      <c r="C401" s="73">
        <v>104.04299999999999</v>
      </c>
      <c r="D401" s="46" t="s">
        <v>410</v>
      </c>
      <c r="E401" s="6"/>
      <c r="F401" s="192">
        <f t="shared" si="16"/>
        <v>0</v>
      </c>
    </row>
    <row r="402" spans="1:6" x14ac:dyDescent="0.3">
      <c r="A402" s="48" t="s">
        <v>583</v>
      </c>
      <c r="B402" s="65" t="s">
        <v>414</v>
      </c>
      <c r="C402" s="73">
        <v>321.73500000000001</v>
      </c>
      <c r="D402" s="46" t="s">
        <v>410</v>
      </c>
      <c r="E402" s="6"/>
      <c r="F402" s="192">
        <f t="shared" si="16"/>
        <v>0</v>
      </c>
    </row>
    <row r="403" spans="1:6" x14ac:dyDescent="0.3">
      <c r="A403" s="48"/>
      <c r="B403" s="47" t="s">
        <v>461</v>
      </c>
      <c r="C403" s="73"/>
      <c r="D403" s="46"/>
      <c r="E403" s="7"/>
      <c r="F403" s="192"/>
    </row>
    <row r="404" spans="1:6" x14ac:dyDescent="0.3">
      <c r="A404" s="67"/>
      <c r="B404" s="78" t="s">
        <v>462</v>
      </c>
      <c r="C404" s="73"/>
      <c r="D404" s="46"/>
      <c r="E404" s="7"/>
      <c r="F404" s="192"/>
    </row>
    <row r="405" spans="1:6" x14ac:dyDescent="0.3">
      <c r="A405" s="48" t="s">
        <v>584</v>
      </c>
      <c r="B405" s="65" t="s">
        <v>464</v>
      </c>
      <c r="C405" s="73">
        <v>30.300000000000004</v>
      </c>
      <c r="D405" s="48" t="s">
        <v>356</v>
      </c>
      <c r="E405" s="6"/>
      <c r="F405" s="192">
        <f t="shared" si="16"/>
        <v>0</v>
      </c>
    </row>
    <row r="406" spans="1:6" x14ac:dyDescent="0.3">
      <c r="A406" s="48" t="s">
        <v>585</v>
      </c>
      <c r="B406" s="65" t="s">
        <v>466</v>
      </c>
      <c r="C406" s="73">
        <v>14.981999999999999</v>
      </c>
      <c r="D406" s="48" t="s">
        <v>356</v>
      </c>
      <c r="E406" s="6"/>
      <c r="F406" s="192">
        <f t="shared" si="16"/>
        <v>0</v>
      </c>
    </row>
    <row r="407" spans="1:6" x14ac:dyDescent="0.3">
      <c r="A407" s="48"/>
      <c r="B407" s="66" t="s">
        <v>166</v>
      </c>
      <c r="C407" s="73"/>
      <c r="D407" s="46"/>
      <c r="E407" s="7"/>
      <c r="F407" s="192"/>
    </row>
    <row r="408" spans="1:6" ht="27.6" x14ac:dyDescent="0.3">
      <c r="A408" s="67"/>
      <c r="B408" s="78" t="s">
        <v>431</v>
      </c>
      <c r="C408" s="73"/>
      <c r="D408" s="46"/>
      <c r="E408" s="7"/>
      <c r="F408" s="192"/>
    </row>
    <row r="409" spans="1:6" x14ac:dyDescent="0.3">
      <c r="A409" s="48" t="s">
        <v>586</v>
      </c>
      <c r="B409" s="65" t="s">
        <v>468</v>
      </c>
      <c r="C409" s="73">
        <v>103.68600000000001</v>
      </c>
      <c r="D409" s="48" t="s">
        <v>356</v>
      </c>
      <c r="E409" s="6"/>
      <c r="F409" s="192">
        <f t="shared" si="16"/>
        <v>0</v>
      </c>
    </row>
    <row r="410" spans="1:6" x14ac:dyDescent="0.3">
      <c r="A410" s="48"/>
      <c r="B410" s="47"/>
      <c r="C410" s="63"/>
      <c r="D410" s="61"/>
      <c r="E410" s="19"/>
      <c r="F410" s="195"/>
    </row>
    <row r="411" spans="1:6" x14ac:dyDescent="0.3">
      <c r="A411" s="51">
        <v>4.3</v>
      </c>
      <c r="B411" s="52" t="s">
        <v>469</v>
      </c>
      <c r="C411" s="51"/>
      <c r="D411" s="53"/>
      <c r="E411" s="14"/>
      <c r="F411" s="187">
        <f>SUM(F415:F428)</f>
        <v>0</v>
      </c>
    </row>
    <row r="412" spans="1:6" ht="27.6" x14ac:dyDescent="0.3">
      <c r="A412" s="79"/>
      <c r="B412" s="78" t="s">
        <v>470</v>
      </c>
      <c r="C412" s="73"/>
      <c r="D412" s="48" t="s">
        <v>15</v>
      </c>
      <c r="E412" s="1"/>
      <c r="F412" s="186"/>
    </row>
    <row r="413" spans="1:6" x14ac:dyDescent="0.3">
      <c r="A413" s="67"/>
      <c r="B413" s="47" t="s">
        <v>178</v>
      </c>
      <c r="C413" s="73"/>
      <c r="D413" s="48"/>
      <c r="E413" s="1"/>
      <c r="F413" s="196"/>
    </row>
    <row r="414" spans="1:6" ht="41.4" x14ac:dyDescent="0.3">
      <c r="A414" s="79"/>
      <c r="B414" s="78" t="s">
        <v>471</v>
      </c>
      <c r="C414" s="73"/>
      <c r="D414" s="46"/>
      <c r="E414" s="1"/>
      <c r="F414" s="186"/>
    </row>
    <row r="415" spans="1:6" ht="27.6" x14ac:dyDescent="0.3">
      <c r="A415" s="48" t="s">
        <v>587</v>
      </c>
      <c r="B415" s="65" t="s">
        <v>473</v>
      </c>
      <c r="C415" s="68">
        <v>83.6</v>
      </c>
      <c r="D415" s="48" t="s">
        <v>170</v>
      </c>
      <c r="E415" s="6"/>
      <c r="F415" s="192">
        <f t="shared" ref="F415:F428" si="17">C415*E415</f>
        <v>0</v>
      </c>
    </row>
    <row r="416" spans="1:6" x14ac:dyDescent="0.3">
      <c r="A416" s="48" t="s">
        <v>588</v>
      </c>
      <c r="B416" s="65" t="s">
        <v>475</v>
      </c>
      <c r="C416" s="68">
        <v>20</v>
      </c>
      <c r="D416" s="48" t="s">
        <v>476</v>
      </c>
      <c r="E416" s="6"/>
      <c r="F416" s="192">
        <f t="shared" si="17"/>
        <v>0</v>
      </c>
    </row>
    <row r="417" spans="1:6" x14ac:dyDescent="0.3">
      <c r="A417" s="48" t="s">
        <v>589</v>
      </c>
      <c r="B417" s="65" t="s">
        <v>478</v>
      </c>
      <c r="C417" s="68">
        <v>20</v>
      </c>
      <c r="D417" s="48" t="s">
        <v>476</v>
      </c>
      <c r="E417" s="6"/>
      <c r="F417" s="192">
        <f t="shared" si="17"/>
        <v>0</v>
      </c>
    </row>
    <row r="418" spans="1:6" ht="27.6" x14ac:dyDescent="0.3">
      <c r="A418" s="48" t="s">
        <v>590</v>
      </c>
      <c r="B418" s="65" t="s">
        <v>480</v>
      </c>
      <c r="C418" s="68">
        <v>23.5</v>
      </c>
      <c r="D418" s="48" t="s">
        <v>170</v>
      </c>
      <c r="E418" s="6"/>
      <c r="F418" s="192">
        <f t="shared" si="17"/>
        <v>0</v>
      </c>
    </row>
    <row r="419" spans="1:6" x14ac:dyDescent="0.3">
      <c r="A419" s="48"/>
      <c r="B419" s="47" t="s">
        <v>194</v>
      </c>
      <c r="C419" s="68"/>
      <c r="D419" s="48"/>
      <c r="E419" s="7"/>
      <c r="F419" s="192"/>
    </row>
    <row r="420" spans="1:6" ht="41.4" x14ac:dyDescent="0.3">
      <c r="A420" s="48" t="s">
        <v>591</v>
      </c>
      <c r="B420" s="65" t="s">
        <v>482</v>
      </c>
      <c r="C420" s="68">
        <v>49.115000000000002</v>
      </c>
      <c r="D420" s="48" t="s">
        <v>356</v>
      </c>
      <c r="E420" s="6"/>
      <c r="F420" s="192">
        <f t="shared" si="17"/>
        <v>0</v>
      </c>
    </row>
    <row r="421" spans="1:6" x14ac:dyDescent="0.3">
      <c r="A421" s="67"/>
      <c r="B421" s="47" t="s">
        <v>208</v>
      </c>
      <c r="C421" s="73"/>
      <c r="D421" s="46"/>
      <c r="E421" s="7"/>
      <c r="F421" s="192"/>
    </row>
    <row r="422" spans="1:6" x14ac:dyDescent="0.3">
      <c r="A422" s="79"/>
      <c r="B422" s="78" t="s">
        <v>209</v>
      </c>
      <c r="C422" s="73"/>
      <c r="D422" s="46"/>
      <c r="E422" s="7"/>
      <c r="F422" s="192"/>
    </row>
    <row r="423" spans="1:6" x14ac:dyDescent="0.3">
      <c r="A423" s="48" t="s">
        <v>592</v>
      </c>
      <c r="B423" s="65" t="s">
        <v>484</v>
      </c>
      <c r="C423" s="73">
        <v>20.9</v>
      </c>
      <c r="D423" s="48" t="s">
        <v>170</v>
      </c>
      <c r="E423" s="7"/>
      <c r="F423" s="192">
        <f t="shared" si="17"/>
        <v>0</v>
      </c>
    </row>
    <row r="424" spans="1:6" x14ac:dyDescent="0.3">
      <c r="A424" s="48" t="s">
        <v>593</v>
      </c>
      <c r="B424" s="65" t="s">
        <v>213</v>
      </c>
      <c r="C424" s="73">
        <v>2</v>
      </c>
      <c r="D424" s="48" t="s">
        <v>476</v>
      </c>
      <c r="E424" s="7"/>
      <c r="F424" s="192">
        <f t="shared" si="17"/>
        <v>0</v>
      </c>
    </row>
    <row r="425" spans="1:6" x14ac:dyDescent="0.3">
      <c r="A425" s="48" t="s">
        <v>594</v>
      </c>
      <c r="B425" s="65" t="s">
        <v>487</v>
      </c>
      <c r="C425" s="73">
        <v>1</v>
      </c>
      <c r="D425" s="46" t="s">
        <v>216</v>
      </c>
      <c r="E425" s="7"/>
      <c r="F425" s="192">
        <f t="shared" si="17"/>
        <v>0</v>
      </c>
    </row>
    <row r="426" spans="1:6" x14ac:dyDescent="0.3">
      <c r="A426" s="48" t="s">
        <v>595</v>
      </c>
      <c r="B426" s="65" t="s">
        <v>489</v>
      </c>
      <c r="C426" s="73">
        <v>1</v>
      </c>
      <c r="D426" s="46" t="s">
        <v>216</v>
      </c>
      <c r="E426" s="7"/>
      <c r="F426" s="192">
        <f t="shared" si="17"/>
        <v>0</v>
      </c>
    </row>
    <row r="427" spans="1:6" x14ac:dyDescent="0.3">
      <c r="A427" s="48" t="s">
        <v>596</v>
      </c>
      <c r="B427" s="65" t="s">
        <v>218</v>
      </c>
      <c r="C427" s="73">
        <v>1</v>
      </c>
      <c r="D427" s="46" t="s">
        <v>216</v>
      </c>
      <c r="E427" s="7"/>
      <c r="F427" s="192">
        <f t="shared" si="17"/>
        <v>0</v>
      </c>
    </row>
    <row r="428" spans="1:6" x14ac:dyDescent="0.3">
      <c r="A428" s="48" t="s">
        <v>597</v>
      </c>
      <c r="B428" s="65" t="s">
        <v>492</v>
      </c>
      <c r="C428" s="63">
        <v>28.2</v>
      </c>
      <c r="D428" s="46" t="s">
        <v>170</v>
      </c>
      <c r="E428" s="7"/>
      <c r="F428" s="192">
        <f t="shared" si="17"/>
        <v>0</v>
      </c>
    </row>
    <row r="429" spans="1:6" x14ac:dyDescent="0.3">
      <c r="A429" s="46"/>
      <c r="B429" s="47"/>
      <c r="C429" s="63"/>
      <c r="D429" s="61"/>
      <c r="E429" s="19"/>
      <c r="F429" s="195"/>
    </row>
    <row r="430" spans="1:6" x14ac:dyDescent="0.3">
      <c r="A430" s="51">
        <v>4.4000000000000004</v>
      </c>
      <c r="B430" s="52" t="s">
        <v>493</v>
      </c>
      <c r="C430" s="51"/>
      <c r="D430" s="53"/>
      <c r="E430" s="14"/>
      <c r="F430" s="187">
        <f>SUM(F433:F454)</f>
        <v>0</v>
      </c>
    </row>
    <row r="431" spans="1:6" x14ac:dyDescent="0.3">
      <c r="A431" s="80"/>
      <c r="B431" s="66" t="s">
        <v>494</v>
      </c>
      <c r="C431" s="73"/>
      <c r="D431" s="46"/>
      <c r="E431" s="1"/>
      <c r="F431" s="186"/>
    </row>
    <row r="432" spans="1:6" ht="27.6" x14ac:dyDescent="0.3">
      <c r="A432" s="79"/>
      <c r="B432" s="78" t="s">
        <v>495</v>
      </c>
      <c r="C432" s="73"/>
      <c r="D432" s="46"/>
      <c r="E432" s="1"/>
      <c r="F432" s="186"/>
    </row>
    <row r="433" spans="1:6" ht="55.2" x14ac:dyDescent="0.3">
      <c r="A433" s="46" t="s">
        <v>598</v>
      </c>
      <c r="B433" s="65" t="s">
        <v>497</v>
      </c>
      <c r="C433" s="73">
        <v>4</v>
      </c>
      <c r="D433" s="48" t="s">
        <v>476</v>
      </c>
      <c r="E433" s="7"/>
      <c r="F433" s="186">
        <f>E433*C433</f>
        <v>0</v>
      </c>
    </row>
    <row r="434" spans="1:6" ht="55.2" x14ac:dyDescent="0.3">
      <c r="A434" s="46" t="s">
        <v>599</v>
      </c>
      <c r="B434" s="65" t="s">
        <v>499</v>
      </c>
      <c r="C434" s="73">
        <v>1</v>
      </c>
      <c r="D434" s="48" t="s">
        <v>476</v>
      </c>
      <c r="E434" s="7"/>
      <c r="F434" s="186">
        <f t="shared" ref="F434:F454" si="18">E434*C434</f>
        <v>0</v>
      </c>
    </row>
    <row r="435" spans="1:6" ht="55.2" x14ac:dyDescent="0.3">
      <c r="A435" s="46" t="s">
        <v>600</v>
      </c>
      <c r="B435" s="65" t="s">
        <v>501</v>
      </c>
      <c r="C435" s="73">
        <v>1</v>
      </c>
      <c r="D435" s="48" t="s">
        <v>476</v>
      </c>
      <c r="E435" s="7"/>
      <c r="F435" s="186">
        <f t="shared" si="18"/>
        <v>0</v>
      </c>
    </row>
    <row r="436" spans="1:6" x14ac:dyDescent="0.3">
      <c r="A436" s="46"/>
      <c r="B436" s="66" t="s">
        <v>502</v>
      </c>
      <c r="C436" s="73"/>
      <c r="D436" s="46"/>
      <c r="E436" s="7"/>
      <c r="F436" s="186"/>
    </row>
    <row r="437" spans="1:6" ht="27.6" x14ac:dyDescent="0.3">
      <c r="A437" s="46" t="s">
        <v>601</v>
      </c>
      <c r="B437" s="65" t="s">
        <v>504</v>
      </c>
      <c r="C437" s="73">
        <v>5</v>
      </c>
      <c r="D437" s="48" t="s">
        <v>476</v>
      </c>
      <c r="E437" s="6"/>
      <c r="F437" s="186">
        <f t="shared" si="18"/>
        <v>0</v>
      </c>
    </row>
    <row r="438" spans="1:6" x14ac:dyDescent="0.3">
      <c r="A438" s="46"/>
      <c r="B438" s="47" t="s">
        <v>505</v>
      </c>
      <c r="C438" s="73"/>
      <c r="D438" s="46"/>
      <c r="E438" s="7"/>
      <c r="F438" s="186"/>
    </row>
    <row r="439" spans="1:6" x14ac:dyDescent="0.3">
      <c r="A439" s="48"/>
      <c r="B439" s="47" t="s">
        <v>506</v>
      </c>
      <c r="C439" s="73"/>
      <c r="D439" s="46"/>
      <c r="E439" s="7"/>
      <c r="F439" s="186"/>
    </row>
    <row r="440" spans="1:6" x14ac:dyDescent="0.3">
      <c r="A440" s="72"/>
      <c r="B440" s="78" t="s">
        <v>507</v>
      </c>
      <c r="C440" s="73"/>
      <c r="D440" s="48"/>
      <c r="E440" s="7"/>
      <c r="F440" s="186"/>
    </row>
    <row r="441" spans="1:6" x14ac:dyDescent="0.3">
      <c r="A441" s="46" t="s">
        <v>602</v>
      </c>
      <c r="B441" s="65" t="s">
        <v>509</v>
      </c>
      <c r="C441" s="68">
        <v>50.166499999999992</v>
      </c>
      <c r="D441" s="48" t="s">
        <v>356</v>
      </c>
      <c r="E441" s="6"/>
      <c r="F441" s="186">
        <f t="shared" si="18"/>
        <v>0</v>
      </c>
    </row>
    <row r="442" spans="1:6" x14ac:dyDescent="0.3">
      <c r="A442" s="46"/>
      <c r="B442" s="47" t="s">
        <v>510</v>
      </c>
      <c r="C442" s="73"/>
      <c r="D442" s="48"/>
      <c r="E442" s="7"/>
      <c r="F442" s="186"/>
    </row>
    <row r="443" spans="1:6" ht="27.6" x14ac:dyDescent="0.3">
      <c r="A443" s="48"/>
      <c r="B443" s="78" t="s">
        <v>511</v>
      </c>
      <c r="C443" s="73"/>
      <c r="D443" s="48"/>
      <c r="E443" s="7"/>
      <c r="F443" s="186"/>
    </row>
    <row r="444" spans="1:6" x14ac:dyDescent="0.3">
      <c r="A444" s="46" t="s">
        <v>603</v>
      </c>
      <c r="B444" s="65" t="s">
        <v>513</v>
      </c>
      <c r="C444" s="73">
        <v>117.53949999999999</v>
      </c>
      <c r="D444" s="48" t="s">
        <v>356</v>
      </c>
      <c r="E444" s="6"/>
      <c r="F444" s="186">
        <f t="shared" si="18"/>
        <v>0</v>
      </c>
    </row>
    <row r="445" spans="1:6" x14ac:dyDescent="0.3">
      <c r="A445" s="46" t="s">
        <v>604</v>
      </c>
      <c r="B445" s="65" t="s">
        <v>515</v>
      </c>
      <c r="C445" s="73">
        <v>61.926000000000002</v>
      </c>
      <c r="D445" s="48" t="s">
        <v>356</v>
      </c>
      <c r="E445" s="6"/>
      <c r="F445" s="186">
        <f t="shared" si="18"/>
        <v>0</v>
      </c>
    </row>
    <row r="446" spans="1:6" x14ac:dyDescent="0.3">
      <c r="A446" s="46" t="s">
        <v>605</v>
      </c>
      <c r="B446" s="65" t="s">
        <v>517</v>
      </c>
      <c r="C446" s="73">
        <v>30.299999999999997</v>
      </c>
      <c r="D446" s="48" t="s">
        <v>356</v>
      </c>
      <c r="E446" s="6"/>
      <c r="F446" s="186">
        <f t="shared" si="18"/>
        <v>0</v>
      </c>
    </row>
    <row r="447" spans="1:6" x14ac:dyDescent="0.3">
      <c r="A447" s="46"/>
      <c r="B447" s="47" t="s">
        <v>518</v>
      </c>
      <c r="C447" s="73"/>
      <c r="D447" s="46"/>
      <c r="E447" s="7"/>
      <c r="F447" s="186"/>
    </row>
    <row r="448" spans="1:6" x14ac:dyDescent="0.3">
      <c r="A448" s="46" t="s">
        <v>606</v>
      </c>
      <c r="B448" s="65" t="s">
        <v>520</v>
      </c>
      <c r="C448" s="68">
        <v>1</v>
      </c>
      <c r="D448" s="46" t="s">
        <v>476</v>
      </c>
      <c r="E448" s="7"/>
      <c r="F448" s="186">
        <f t="shared" si="18"/>
        <v>0</v>
      </c>
    </row>
    <row r="449" spans="1:6" x14ac:dyDescent="0.3">
      <c r="A449" s="46"/>
      <c r="B449" s="66" t="s">
        <v>521</v>
      </c>
      <c r="C449" s="73"/>
      <c r="D449" s="46"/>
      <c r="E449" s="7"/>
      <c r="F449" s="186"/>
    </row>
    <row r="450" spans="1:6" ht="27.6" x14ac:dyDescent="0.3">
      <c r="A450" s="46" t="s">
        <v>607</v>
      </c>
      <c r="B450" s="65" t="s">
        <v>523</v>
      </c>
      <c r="C450" s="73">
        <v>1</v>
      </c>
      <c r="D450" s="46" t="s">
        <v>476</v>
      </c>
      <c r="E450" s="7"/>
      <c r="F450" s="196">
        <f t="shared" si="18"/>
        <v>0</v>
      </c>
    </row>
    <row r="451" spans="1:6" ht="27.6" x14ac:dyDescent="0.3">
      <c r="A451" s="46" t="s">
        <v>608</v>
      </c>
      <c r="B451" s="65" t="s">
        <v>527</v>
      </c>
      <c r="C451" s="73">
        <v>1</v>
      </c>
      <c r="D451" s="46" t="s">
        <v>216</v>
      </c>
      <c r="E451" s="7"/>
      <c r="F451" s="196">
        <f t="shared" si="18"/>
        <v>0</v>
      </c>
    </row>
    <row r="452" spans="1:6" x14ac:dyDescent="0.3">
      <c r="A452" s="46" t="s">
        <v>609</v>
      </c>
      <c r="B452" s="65" t="s">
        <v>529</v>
      </c>
      <c r="C452" s="73">
        <v>3</v>
      </c>
      <c r="D452" s="46" t="s">
        <v>476</v>
      </c>
      <c r="E452" s="7"/>
      <c r="F452" s="196">
        <f t="shared" si="18"/>
        <v>0</v>
      </c>
    </row>
    <row r="453" spans="1:6" x14ac:dyDescent="0.3">
      <c r="A453" s="46" t="s">
        <v>610</v>
      </c>
      <c r="B453" s="69" t="s">
        <v>531</v>
      </c>
      <c r="C453" s="73">
        <v>21.029999999999998</v>
      </c>
      <c r="D453" s="46" t="s">
        <v>170</v>
      </c>
      <c r="E453" s="7"/>
      <c r="F453" s="196">
        <f t="shared" si="18"/>
        <v>0</v>
      </c>
    </row>
    <row r="454" spans="1:6" x14ac:dyDescent="0.3">
      <c r="A454" s="46" t="s">
        <v>611</v>
      </c>
      <c r="B454" s="69" t="s">
        <v>533</v>
      </c>
      <c r="C454" s="73">
        <v>4</v>
      </c>
      <c r="D454" s="46" t="s">
        <v>534</v>
      </c>
      <c r="E454" s="7"/>
      <c r="F454" s="186">
        <f t="shared" si="18"/>
        <v>0</v>
      </c>
    </row>
    <row r="455" spans="1:6" ht="27.6" x14ac:dyDescent="0.3">
      <c r="A455" s="43" t="s">
        <v>612</v>
      </c>
      <c r="B455" s="44" t="s">
        <v>613</v>
      </c>
      <c r="C455" s="45"/>
      <c r="D455" s="45"/>
      <c r="E455" s="13"/>
      <c r="F455" s="185">
        <f>SUM(F456:F569)/2</f>
        <v>0</v>
      </c>
    </row>
    <row r="456" spans="1:6" x14ac:dyDescent="0.3">
      <c r="A456" s="51">
        <v>5.0999999999999996</v>
      </c>
      <c r="B456" s="52" t="s">
        <v>352</v>
      </c>
      <c r="C456" s="51"/>
      <c r="D456" s="53"/>
      <c r="E456" s="14"/>
      <c r="F456" s="187">
        <f>SUM(F458:F510)</f>
        <v>0</v>
      </c>
    </row>
    <row r="457" spans="1:6" x14ac:dyDescent="0.3">
      <c r="A457" s="67"/>
      <c r="B457" s="47" t="s">
        <v>353</v>
      </c>
      <c r="C457" s="73"/>
      <c r="D457" s="46"/>
      <c r="E457" s="1"/>
      <c r="F457" s="192"/>
    </row>
    <row r="458" spans="1:6" x14ac:dyDescent="0.3">
      <c r="A458" s="75" t="s">
        <v>614</v>
      </c>
      <c r="B458" s="65" t="s">
        <v>355</v>
      </c>
      <c r="C458" s="73">
        <v>338.44499999999999</v>
      </c>
      <c r="D458" s="48" t="s">
        <v>356</v>
      </c>
      <c r="E458" s="6"/>
      <c r="F458" s="192">
        <f>C458*E458</f>
        <v>0</v>
      </c>
    </row>
    <row r="459" spans="1:6" x14ac:dyDescent="0.3">
      <c r="A459" s="75" t="s">
        <v>615</v>
      </c>
      <c r="B459" s="65" t="s">
        <v>358</v>
      </c>
      <c r="C459" s="73">
        <v>338.44499999999999</v>
      </c>
      <c r="D459" s="48" t="s">
        <v>356</v>
      </c>
      <c r="E459" s="6"/>
      <c r="F459" s="192">
        <f t="shared" ref="F459:F510" si="19">C459*E459</f>
        <v>0</v>
      </c>
    </row>
    <row r="460" spans="1:6" x14ac:dyDescent="0.3">
      <c r="A460" s="75" t="s">
        <v>616</v>
      </c>
      <c r="B460" s="65" t="s">
        <v>360</v>
      </c>
      <c r="C460" s="73">
        <v>20.924999999999997</v>
      </c>
      <c r="D460" s="48" t="s">
        <v>361</v>
      </c>
      <c r="E460" s="6"/>
      <c r="F460" s="192">
        <f t="shared" si="19"/>
        <v>0</v>
      </c>
    </row>
    <row r="461" spans="1:6" x14ac:dyDescent="0.3">
      <c r="A461" s="75" t="s">
        <v>617</v>
      </c>
      <c r="B461" s="65" t="s">
        <v>363</v>
      </c>
      <c r="C461" s="73">
        <v>20.924999999999997</v>
      </c>
      <c r="D461" s="48" t="s">
        <v>361</v>
      </c>
      <c r="E461" s="6"/>
      <c r="F461" s="192">
        <f t="shared" si="19"/>
        <v>0</v>
      </c>
    </row>
    <row r="462" spans="1:6" ht="27.6" x14ac:dyDescent="0.3">
      <c r="A462" s="75" t="s">
        <v>618</v>
      </c>
      <c r="B462" s="65" t="s">
        <v>365</v>
      </c>
      <c r="C462" s="73">
        <v>31.987499999999997</v>
      </c>
      <c r="D462" s="48" t="s">
        <v>361</v>
      </c>
      <c r="E462" s="6"/>
      <c r="F462" s="192">
        <f t="shared" si="19"/>
        <v>0</v>
      </c>
    </row>
    <row r="463" spans="1:6" x14ac:dyDescent="0.3">
      <c r="A463" s="75" t="s">
        <v>619</v>
      </c>
      <c r="B463" s="65" t="s">
        <v>367</v>
      </c>
      <c r="C463" s="73">
        <v>9.8040000000000003</v>
      </c>
      <c r="D463" s="48" t="s">
        <v>361</v>
      </c>
      <c r="E463" s="6"/>
      <c r="F463" s="192">
        <f t="shared" si="19"/>
        <v>0</v>
      </c>
    </row>
    <row r="464" spans="1:6" x14ac:dyDescent="0.3">
      <c r="A464" s="75" t="s">
        <v>620</v>
      </c>
      <c r="B464" s="47" t="s">
        <v>368</v>
      </c>
      <c r="C464" s="73"/>
      <c r="D464" s="46"/>
      <c r="E464" s="6"/>
      <c r="F464" s="192"/>
    </row>
    <row r="465" spans="1:6" x14ac:dyDescent="0.3">
      <c r="A465" s="75" t="s">
        <v>621</v>
      </c>
      <c r="B465" s="65" t="s">
        <v>83</v>
      </c>
      <c r="C465" s="73">
        <v>79.661699999999996</v>
      </c>
      <c r="D465" s="48" t="s">
        <v>361</v>
      </c>
      <c r="E465" s="6"/>
      <c r="F465" s="192">
        <f t="shared" si="19"/>
        <v>0</v>
      </c>
    </row>
    <row r="466" spans="1:6" x14ac:dyDescent="0.3">
      <c r="A466" s="48"/>
      <c r="B466" s="47" t="s">
        <v>370</v>
      </c>
      <c r="C466" s="73"/>
      <c r="D466" s="46"/>
      <c r="E466" s="6"/>
      <c r="F466" s="192"/>
    </row>
    <row r="467" spans="1:6" ht="27.6" x14ac:dyDescent="0.3">
      <c r="A467" s="48" t="s">
        <v>622</v>
      </c>
      <c r="B467" s="65" t="s">
        <v>372</v>
      </c>
      <c r="C467" s="73">
        <v>9.389800000000001</v>
      </c>
      <c r="D467" s="48" t="s">
        <v>361</v>
      </c>
      <c r="E467" s="6"/>
      <c r="F467" s="192">
        <f t="shared" si="19"/>
        <v>0</v>
      </c>
    </row>
    <row r="468" spans="1:6" x14ac:dyDescent="0.3">
      <c r="A468" s="48" t="s">
        <v>623</v>
      </c>
      <c r="B468" s="65" t="s">
        <v>376</v>
      </c>
      <c r="C468" s="73">
        <v>16.467500000000001</v>
      </c>
      <c r="D468" s="48" t="s">
        <v>361</v>
      </c>
      <c r="E468" s="6"/>
      <c r="F468" s="192">
        <f t="shared" si="19"/>
        <v>0</v>
      </c>
    </row>
    <row r="469" spans="1:6" x14ac:dyDescent="0.3">
      <c r="A469" s="48"/>
      <c r="B469" s="47" t="s">
        <v>377</v>
      </c>
      <c r="C469" s="73"/>
      <c r="D469" s="46"/>
      <c r="E469" s="7"/>
      <c r="F469" s="192"/>
    </row>
    <row r="470" spans="1:6" ht="27.6" x14ac:dyDescent="0.3">
      <c r="A470" s="48" t="s">
        <v>624</v>
      </c>
      <c r="B470" s="65" t="s">
        <v>379</v>
      </c>
      <c r="C470" s="73">
        <v>52.552999999999997</v>
      </c>
      <c r="D470" s="48" t="s">
        <v>356</v>
      </c>
      <c r="E470" s="6"/>
      <c r="F470" s="192">
        <f t="shared" si="19"/>
        <v>0</v>
      </c>
    </row>
    <row r="471" spans="1:6" x14ac:dyDescent="0.3">
      <c r="A471" s="48"/>
      <c r="B471" s="47" t="s">
        <v>99</v>
      </c>
      <c r="C471" s="73"/>
      <c r="D471" s="46"/>
      <c r="E471" s="7"/>
      <c r="F471" s="192"/>
    </row>
    <row r="472" spans="1:6" x14ac:dyDescent="0.3">
      <c r="A472" s="67"/>
      <c r="B472" s="78" t="s">
        <v>380</v>
      </c>
      <c r="C472" s="73"/>
      <c r="D472" s="46"/>
      <c r="E472" s="7"/>
      <c r="F472" s="192"/>
    </row>
    <row r="473" spans="1:6" x14ac:dyDescent="0.3">
      <c r="A473" s="48" t="s">
        <v>625</v>
      </c>
      <c r="B473" s="65" t="s">
        <v>382</v>
      </c>
      <c r="C473" s="73">
        <v>1.1400000000000001</v>
      </c>
      <c r="D473" s="48" t="s">
        <v>361</v>
      </c>
      <c r="E473" s="6"/>
      <c r="F473" s="192">
        <f t="shared" si="19"/>
        <v>0</v>
      </c>
    </row>
    <row r="474" spans="1:6" x14ac:dyDescent="0.3">
      <c r="A474" s="48" t="s">
        <v>626</v>
      </c>
      <c r="B474" s="65" t="s">
        <v>384</v>
      </c>
      <c r="C474" s="73">
        <v>0.49</v>
      </c>
      <c r="D474" s="48" t="s">
        <v>361</v>
      </c>
      <c r="E474" s="6"/>
      <c r="F474" s="192">
        <f t="shared" si="19"/>
        <v>0</v>
      </c>
    </row>
    <row r="475" spans="1:6" x14ac:dyDescent="0.3">
      <c r="A475" s="48" t="s">
        <v>627</v>
      </c>
      <c r="B475" s="65" t="s">
        <v>386</v>
      </c>
      <c r="C475" s="73">
        <v>0.72</v>
      </c>
      <c r="D475" s="48" t="s">
        <v>361</v>
      </c>
      <c r="E475" s="6"/>
      <c r="F475" s="192">
        <f t="shared" si="19"/>
        <v>0</v>
      </c>
    </row>
    <row r="476" spans="1:6" x14ac:dyDescent="0.3">
      <c r="A476" s="48"/>
      <c r="B476" s="78" t="s">
        <v>389</v>
      </c>
      <c r="C476" s="73"/>
      <c r="D476" s="46"/>
      <c r="E476" s="7"/>
      <c r="F476" s="192"/>
    </row>
    <row r="477" spans="1:6" x14ac:dyDescent="0.3">
      <c r="A477" s="48" t="s">
        <v>628</v>
      </c>
      <c r="B477" s="65" t="s">
        <v>391</v>
      </c>
      <c r="C477" s="73">
        <v>2.2124999999999999</v>
      </c>
      <c r="D477" s="48" t="s">
        <v>361</v>
      </c>
      <c r="E477" s="6"/>
      <c r="F477" s="192">
        <f t="shared" si="19"/>
        <v>0</v>
      </c>
    </row>
    <row r="478" spans="1:6" x14ac:dyDescent="0.3">
      <c r="A478" s="48" t="s">
        <v>629</v>
      </c>
      <c r="B478" s="65" t="s">
        <v>393</v>
      </c>
      <c r="C478" s="73">
        <v>0.91800000000000004</v>
      </c>
      <c r="D478" s="48" t="s">
        <v>361</v>
      </c>
      <c r="E478" s="6"/>
      <c r="F478" s="192">
        <f t="shared" si="19"/>
        <v>0</v>
      </c>
    </row>
    <row r="479" spans="1:6" x14ac:dyDescent="0.3">
      <c r="A479" s="48" t="s">
        <v>630</v>
      </c>
      <c r="B479" s="65" t="s">
        <v>395</v>
      </c>
      <c r="C479" s="73">
        <v>2.4500000000000002</v>
      </c>
      <c r="D479" s="48" t="s">
        <v>361</v>
      </c>
      <c r="E479" s="6"/>
      <c r="F479" s="192">
        <f t="shared" si="19"/>
        <v>0</v>
      </c>
    </row>
    <row r="480" spans="1:6" x14ac:dyDescent="0.3">
      <c r="A480" s="48" t="s">
        <v>631</v>
      </c>
      <c r="B480" s="65" t="s">
        <v>397</v>
      </c>
      <c r="C480" s="73">
        <v>1.0499999999999998</v>
      </c>
      <c r="D480" s="48" t="s">
        <v>361</v>
      </c>
      <c r="E480" s="6"/>
      <c r="F480" s="192">
        <f t="shared" si="19"/>
        <v>0</v>
      </c>
    </row>
    <row r="481" spans="1:6" x14ac:dyDescent="0.3">
      <c r="A481" s="48" t="s">
        <v>632</v>
      </c>
      <c r="B481" s="65" t="s">
        <v>399</v>
      </c>
      <c r="C481" s="73">
        <v>3.7970000000000002</v>
      </c>
      <c r="D481" s="48" t="s">
        <v>361</v>
      </c>
      <c r="E481" s="6"/>
      <c r="F481" s="192">
        <f t="shared" si="19"/>
        <v>0</v>
      </c>
    </row>
    <row r="482" spans="1:6" x14ac:dyDescent="0.3">
      <c r="A482" s="48" t="s">
        <v>633</v>
      </c>
      <c r="B482" s="65" t="s">
        <v>401</v>
      </c>
      <c r="C482" s="73">
        <v>2.1360000000000001</v>
      </c>
      <c r="D482" s="48" t="s">
        <v>361</v>
      </c>
      <c r="E482" s="6"/>
      <c r="F482" s="192">
        <f t="shared" si="19"/>
        <v>0</v>
      </c>
    </row>
    <row r="483" spans="1:6" x14ac:dyDescent="0.3">
      <c r="A483" s="48" t="s">
        <v>634</v>
      </c>
      <c r="B483" s="65" t="s">
        <v>403</v>
      </c>
      <c r="C483" s="73">
        <v>1.8784000000000003</v>
      </c>
      <c r="D483" s="48" t="s">
        <v>361</v>
      </c>
      <c r="E483" s="6"/>
      <c r="F483" s="192">
        <f t="shared" si="19"/>
        <v>0</v>
      </c>
    </row>
    <row r="484" spans="1:6" x14ac:dyDescent="0.3">
      <c r="A484" s="48" t="s">
        <v>635</v>
      </c>
      <c r="B484" s="65" t="s">
        <v>405</v>
      </c>
      <c r="C484" s="73">
        <v>1.3950000000000002</v>
      </c>
      <c r="D484" s="48" t="s">
        <v>361</v>
      </c>
      <c r="E484" s="6"/>
      <c r="F484" s="192">
        <f t="shared" si="19"/>
        <v>0</v>
      </c>
    </row>
    <row r="485" spans="1:6" x14ac:dyDescent="0.3">
      <c r="A485" s="48"/>
      <c r="B485" s="47" t="s">
        <v>406</v>
      </c>
      <c r="C485" s="73"/>
      <c r="D485" s="46"/>
      <c r="E485" s="7"/>
      <c r="F485" s="192"/>
    </row>
    <row r="486" spans="1:6" ht="27.6" x14ac:dyDescent="0.3">
      <c r="A486" s="79"/>
      <c r="B486" s="78" t="s">
        <v>407</v>
      </c>
      <c r="C486" s="73"/>
      <c r="D486" s="46"/>
      <c r="E486" s="7"/>
      <c r="F486" s="192"/>
    </row>
    <row r="487" spans="1:6" x14ac:dyDescent="0.3">
      <c r="A487" s="48" t="s">
        <v>636</v>
      </c>
      <c r="B487" s="65" t="s">
        <v>409</v>
      </c>
      <c r="C487" s="73">
        <v>133.98400000000001</v>
      </c>
      <c r="D487" s="46" t="s">
        <v>410</v>
      </c>
      <c r="E487" s="6"/>
      <c r="F487" s="192">
        <f t="shared" si="19"/>
        <v>0</v>
      </c>
    </row>
    <row r="488" spans="1:6" x14ac:dyDescent="0.3">
      <c r="A488" s="48" t="s">
        <v>637</v>
      </c>
      <c r="B488" s="65" t="s">
        <v>412</v>
      </c>
      <c r="C488" s="73">
        <v>165.84960000000001</v>
      </c>
      <c r="D488" s="46" t="s">
        <v>410</v>
      </c>
      <c r="E488" s="6"/>
      <c r="F488" s="192">
        <f t="shared" si="19"/>
        <v>0</v>
      </c>
    </row>
    <row r="489" spans="1:6" x14ac:dyDescent="0.3">
      <c r="A489" s="48" t="s">
        <v>638</v>
      </c>
      <c r="B489" s="65" t="s">
        <v>414</v>
      </c>
      <c r="C489" s="73">
        <v>420.43599999999998</v>
      </c>
      <c r="D489" s="46" t="s">
        <v>410</v>
      </c>
      <c r="E489" s="6"/>
      <c r="F489" s="192">
        <f t="shared" si="19"/>
        <v>0</v>
      </c>
    </row>
    <row r="490" spans="1:6" x14ac:dyDescent="0.3">
      <c r="A490" s="48" t="s">
        <v>639</v>
      </c>
      <c r="B490" s="65" t="s">
        <v>416</v>
      </c>
      <c r="C490" s="73">
        <v>248.37600000000003</v>
      </c>
      <c r="D490" s="46" t="s">
        <v>410</v>
      </c>
      <c r="E490" s="6"/>
      <c r="F490" s="192">
        <f t="shared" si="19"/>
        <v>0</v>
      </c>
    </row>
    <row r="491" spans="1:6" ht="27.6" x14ac:dyDescent="0.3">
      <c r="A491" s="48"/>
      <c r="B491" s="78" t="s">
        <v>417</v>
      </c>
      <c r="C491" s="73"/>
      <c r="D491" s="46"/>
      <c r="E491" s="7"/>
      <c r="F491" s="192"/>
    </row>
    <row r="492" spans="1:6" x14ac:dyDescent="0.3">
      <c r="A492" s="48" t="s">
        <v>640</v>
      </c>
      <c r="B492" s="65" t="s">
        <v>419</v>
      </c>
      <c r="C492" s="73">
        <v>51.534000000000006</v>
      </c>
      <c r="D492" s="48" t="s">
        <v>356</v>
      </c>
      <c r="E492" s="6"/>
      <c r="F492" s="192">
        <f t="shared" si="19"/>
        <v>0</v>
      </c>
    </row>
    <row r="493" spans="1:6" x14ac:dyDescent="0.3">
      <c r="A493" s="48"/>
      <c r="B493" s="47" t="s">
        <v>420</v>
      </c>
      <c r="C493" s="73"/>
      <c r="D493" s="46"/>
      <c r="E493" s="7"/>
      <c r="F493" s="192"/>
    </row>
    <row r="494" spans="1:6" x14ac:dyDescent="0.3">
      <c r="A494" s="48" t="s">
        <v>641</v>
      </c>
      <c r="B494" s="65" t="s">
        <v>422</v>
      </c>
      <c r="C494" s="73">
        <v>13.770000000000003</v>
      </c>
      <c r="D494" s="48" t="s">
        <v>356</v>
      </c>
      <c r="E494" s="6"/>
      <c r="F494" s="192">
        <f t="shared" si="19"/>
        <v>0</v>
      </c>
    </row>
    <row r="495" spans="1:6" x14ac:dyDescent="0.3">
      <c r="A495" s="48" t="s">
        <v>642</v>
      </c>
      <c r="B495" s="65" t="s">
        <v>424</v>
      </c>
      <c r="C495" s="73">
        <v>7.375</v>
      </c>
      <c r="D495" s="48" t="s">
        <v>356</v>
      </c>
      <c r="E495" s="6"/>
      <c r="F495" s="192">
        <f t="shared" si="19"/>
        <v>0</v>
      </c>
    </row>
    <row r="496" spans="1:6" x14ac:dyDescent="0.3">
      <c r="A496" s="48" t="s">
        <v>643</v>
      </c>
      <c r="B496" s="65" t="s">
        <v>426</v>
      </c>
      <c r="C496" s="73">
        <v>23.58</v>
      </c>
      <c r="D496" s="48" t="s">
        <v>356</v>
      </c>
      <c r="E496" s="6"/>
      <c r="F496" s="192">
        <f t="shared" si="19"/>
        <v>0</v>
      </c>
    </row>
    <row r="497" spans="1:6" x14ac:dyDescent="0.3">
      <c r="A497" s="48" t="s">
        <v>644</v>
      </c>
      <c r="B497" s="65" t="s">
        <v>429</v>
      </c>
      <c r="C497" s="73">
        <v>4.3159999999999998</v>
      </c>
      <c r="D497" s="48" t="s">
        <v>356</v>
      </c>
      <c r="E497" s="6"/>
      <c r="F497" s="192">
        <f t="shared" si="19"/>
        <v>0</v>
      </c>
    </row>
    <row r="498" spans="1:6" x14ac:dyDescent="0.3">
      <c r="A498" s="48"/>
      <c r="B498" s="66" t="s">
        <v>430</v>
      </c>
      <c r="C498" s="73"/>
      <c r="D498" s="46"/>
      <c r="E498" s="7"/>
      <c r="F498" s="192"/>
    </row>
    <row r="499" spans="1:6" ht="27.6" x14ac:dyDescent="0.3">
      <c r="A499" s="80"/>
      <c r="B499" s="78" t="s">
        <v>431</v>
      </c>
      <c r="C499" s="73"/>
      <c r="D499" s="46"/>
      <c r="E499" s="7"/>
      <c r="F499" s="192"/>
    </row>
    <row r="500" spans="1:6" x14ac:dyDescent="0.3">
      <c r="A500" s="48" t="s">
        <v>645</v>
      </c>
      <c r="B500" s="65" t="s">
        <v>433</v>
      </c>
      <c r="C500" s="73">
        <v>59.84</v>
      </c>
      <c r="D500" s="48" t="s">
        <v>356</v>
      </c>
      <c r="E500" s="6"/>
      <c r="F500" s="192">
        <f t="shared" si="19"/>
        <v>0</v>
      </c>
    </row>
    <row r="501" spans="1:6" x14ac:dyDescent="0.3">
      <c r="A501" s="48" t="s">
        <v>646</v>
      </c>
      <c r="B501" s="65" t="s">
        <v>435</v>
      </c>
      <c r="C501" s="73">
        <v>32.862499999999997</v>
      </c>
      <c r="D501" s="48" t="s">
        <v>356</v>
      </c>
      <c r="E501" s="6"/>
      <c r="F501" s="192">
        <f t="shared" si="19"/>
        <v>0</v>
      </c>
    </row>
    <row r="502" spans="1:6" x14ac:dyDescent="0.3">
      <c r="A502" s="48"/>
      <c r="B502" s="47" t="s">
        <v>436</v>
      </c>
      <c r="C502" s="73"/>
      <c r="D502" s="46"/>
      <c r="E502" s="7"/>
      <c r="F502" s="192"/>
    </row>
    <row r="503" spans="1:6" ht="27.6" x14ac:dyDescent="0.3">
      <c r="A503" s="48" t="s">
        <v>647</v>
      </c>
      <c r="B503" s="65" t="s">
        <v>438</v>
      </c>
      <c r="C503" s="63">
        <v>34.300000000000004</v>
      </c>
      <c r="D503" s="48" t="s">
        <v>170</v>
      </c>
      <c r="E503" s="6"/>
      <c r="F503" s="192">
        <f t="shared" si="19"/>
        <v>0</v>
      </c>
    </row>
    <row r="504" spans="1:6" x14ac:dyDescent="0.3">
      <c r="A504" s="67"/>
      <c r="B504" s="47" t="s">
        <v>441</v>
      </c>
      <c r="C504" s="63"/>
      <c r="D504" s="46"/>
      <c r="E504" s="7"/>
      <c r="F504" s="192"/>
    </row>
    <row r="505" spans="1:6" x14ac:dyDescent="0.3">
      <c r="A505" s="48" t="s">
        <v>648</v>
      </c>
      <c r="B505" s="65" t="s">
        <v>443</v>
      </c>
      <c r="C505" s="73">
        <v>23.72</v>
      </c>
      <c r="D505" s="48" t="s">
        <v>356</v>
      </c>
      <c r="E505" s="6"/>
      <c r="F505" s="192">
        <f t="shared" si="19"/>
        <v>0</v>
      </c>
    </row>
    <row r="506" spans="1:6" x14ac:dyDescent="0.3">
      <c r="A506" s="48"/>
      <c r="B506" s="76" t="s">
        <v>445</v>
      </c>
      <c r="C506" s="73">
        <v>51.449999999999996</v>
      </c>
      <c r="D506" s="77" t="s">
        <v>356</v>
      </c>
      <c r="E506" s="23"/>
      <c r="F506" s="192">
        <f t="shared" si="19"/>
        <v>0</v>
      </c>
    </row>
    <row r="507" spans="1:6" x14ac:dyDescent="0.3">
      <c r="A507" s="48"/>
      <c r="B507" s="76" t="s">
        <v>447</v>
      </c>
      <c r="C507" s="63">
        <v>23.72</v>
      </c>
      <c r="D507" s="77" t="s">
        <v>356</v>
      </c>
      <c r="E507" s="23"/>
      <c r="F507" s="192">
        <f t="shared" si="19"/>
        <v>0</v>
      </c>
    </row>
    <row r="508" spans="1:6" x14ac:dyDescent="0.3">
      <c r="A508" s="48"/>
      <c r="B508" s="81" t="s">
        <v>448</v>
      </c>
      <c r="C508" s="63"/>
      <c r="D508" s="46"/>
      <c r="E508" s="6"/>
      <c r="F508" s="192"/>
    </row>
    <row r="509" spans="1:6" x14ac:dyDescent="0.3">
      <c r="A509" s="48" t="s">
        <v>649</v>
      </c>
      <c r="B509" s="65" t="s">
        <v>450</v>
      </c>
      <c r="C509" s="73">
        <v>2</v>
      </c>
      <c r="D509" s="48" t="s">
        <v>161</v>
      </c>
      <c r="E509" s="6"/>
      <c r="F509" s="192">
        <f t="shared" si="19"/>
        <v>0</v>
      </c>
    </row>
    <row r="510" spans="1:6" x14ac:dyDescent="0.3">
      <c r="A510" s="48" t="s">
        <v>650</v>
      </c>
      <c r="B510" s="65" t="s">
        <v>452</v>
      </c>
      <c r="C510" s="68">
        <v>1</v>
      </c>
      <c r="D510" s="48" t="s">
        <v>161</v>
      </c>
      <c r="E510" s="6"/>
      <c r="F510" s="192">
        <f t="shared" si="19"/>
        <v>0</v>
      </c>
    </row>
    <row r="511" spans="1:6" x14ac:dyDescent="0.3">
      <c r="A511" s="51">
        <v>5.2</v>
      </c>
      <c r="B511" s="52" t="s">
        <v>453</v>
      </c>
      <c r="C511" s="51"/>
      <c r="D511" s="53"/>
      <c r="E511" s="14"/>
      <c r="F511" s="187">
        <f>SUM(F514:F526)</f>
        <v>0</v>
      </c>
    </row>
    <row r="512" spans="1:6" x14ac:dyDescent="0.3">
      <c r="A512" s="67"/>
      <c r="B512" s="47" t="s">
        <v>454</v>
      </c>
      <c r="C512" s="73"/>
      <c r="D512" s="46"/>
      <c r="E512" s="1"/>
      <c r="F512" s="186"/>
    </row>
    <row r="513" spans="1:6" x14ac:dyDescent="0.3">
      <c r="A513" s="67"/>
      <c r="B513" s="78" t="s">
        <v>455</v>
      </c>
      <c r="C513" s="73"/>
      <c r="D513" s="46"/>
      <c r="E513" s="1"/>
      <c r="F513" s="186"/>
    </row>
    <row r="514" spans="1:6" x14ac:dyDescent="0.3">
      <c r="A514" s="48" t="s">
        <v>651</v>
      </c>
      <c r="B514" s="65" t="s">
        <v>155</v>
      </c>
      <c r="C514" s="73">
        <v>2.0699999999999998</v>
      </c>
      <c r="D514" s="48" t="s">
        <v>361</v>
      </c>
      <c r="E514" s="6"/>
      <c r="F514" s="192">
        <f t="shared" ref="F514:F515" si="20">C514*E514</f>
        <v>0</v>
      </c>
    </row>
    <row r="515" spans="1:6" x14ac:dyDescent="0.3">
      <c r="A515" s="48" t="s">
        <v>652</v>
      </c>
      <c r="B515" s="65" t="s">
        <v>458</v>
      </c>
      <c r="C515" s="73">
        <v>1.3364</v>
      </c>
      <c r="D515" s="48" t="s">
        <v>361</v>
      </c>
      <c r="E515" s="6"/>
      <c r="F515" s="192">
        <f t="shared" si="20"/>
        <v>0</v>
      </c>
    </row>
    <row r="516" spans="1:6" x14ac:dyDescent="0.3">
      <c r="A516" s="48"/>
      <c r="B516" s="47" t="s">
        <v>122</v>
      </c>
      <c r="C516" s="73"/>
      <c r="D516" s="46"/>
      <c r="E516" s="7"/>
      <c r="F516" s="186"/>
    </row>
    <row r="517" spans="1:6" ht="27.6" x14ac:dyDescent="0.3">
      <c r="A517" s="79"/>
      <c r="B517" s="78" t="s">
        <v>407</v>
      </c>
      <c r="C517" s="73"/>
      <c r="D517" s="46"/>
      <c r="E517" s="7"/>
      <c r="F517" s="186"/>
    </row>
    <row r="518" spans="1:6" x14ac:dyDescent="0.3">
      <c r="A518" s="48" t="s">
        <v>653</v>
      </c>
      <c r="B518" s="65" t="s">
        <v>409</v>
      </c>
      <c r="C518" s="73">
        <v>98.433999999999997</v>
      </c>
      <c r="D518" s="46" t="s">
        <v>410</v>
      </c>
      <c r="E518" s="6"/>
      <c r="F518" s="192">
        <f t="shared" ref="F518:F519" si="21">C518*E518</f>
        <v>0</v>
      </c>
    </row>
    <row r="519" spans="1:6" x14ac:dyDescent="0.3">
      <c r="A519" s="48" t="s">
        <v>654</v>
      </c>
      <c r="B519" s="65" t="s">
        <v>414</v>
      </c>
      <c r="C519" s="73">
        <v>318.83359999999999</v>
      </c>
      <c r="D519" s="46" t="s">
        <v>410</v>
      </c>
      <c r="E519" s="6"/>
      <c r="F519" s="192">
        <f t="shared" si="21"/>
        <v>0</v>
      </c>
    </row>
    <row r="520" spans="1:6" x14ac:dyDescent="0.3">
      <c r="A520" s="48"/>
      <c r="B520" s="47" t="s">
        <v>461</v>
      </c>
      <c r="C520" s="73"/>
      <c r="D520" s="46"/>
      <c r="E520" s="7"/>
      <c r="F520" s="186"/>
    </row>
    <row r="521" spans="1:6" x14ac:dyDescent="0.3">
      <c r="A521" s="67"/>
      <c r="B521" s="78" t="s">
        <v>462</v>
      </c>
      <c r="C521" s="73"/>
      <c r="D521" s="46"/>
      <c r="E521" s="7"/>
      <c r="F521" s="186"/>
    </row>
    <row r="522" spans="1:6" x14ac:dyDescent="0.3">
      <c r="A522" s="48" t="s">
        <v>655</v>
      </c>
      <c r="B522" s="65" t="s">
        <v>464</v>
      </c>
      <c r="C522" s="73">
        <v>29.760000000000005</v>
      </c>
      <c r="D522" s="48" t="s">
        <v>356</v>
      </c>
      <c r="E522" s="6"/>
      <c r="F522" s="192">
        <f t="shared" ref="F522:F523" si="22">C522*E522</f>
        <v>0</v>
      </c>
    </row>
    <row r="523" spans="1:6" x14ac:dyDescent="0.3">
      <c r="A523" s="48" t="s">
        <v>656</v>
      </c>
      <c r="B523" s="65" t="s">
        <v>466</v>
      </c>
      <c r="C523" s="73">
        <v>20.045999999999999</v>
      </c>
      <c r="D523" s="48" t="s">
        <v>356</v>
      </c>
      <c r="E523" s="6"/>
      <c r="F523" s="192">
        <f t="shared" si="22"/>
        <v>0</v>
      </c>
    </row>
    <row r="524" spans="1:6" x14ac:dyDescent="0.3">
      <c r="A524" s="48"/>
      <c r="B524" s="66" t="s">
        <v>166</v>
      </c>
      <c r="C524" s="73"/>
      <c r="D524" s="46"/>
      <c r="E524" s="7"/>
      <c r="F524" s="186"/>
    </row>
    <row r="525" spans="1:6" ht="27.6" x14ac:dyDescent="0.3">
      <c r="A525" s="67"/>
      <c r="B525" s="78" t="s">
        <v>431</v>
      </c>
      <c r="C525" s="73"/>
      <c r="D525" s="46"/>
      <c r="E525" s="7"/>
      <c r="F525" s="186"/>
    </row>
    <row r="526" spans="1:6" x14ac:dyDescent="0.3">
      <c r="A526" s="48" t="s">
        <v>657</v>
      </c>
      <c r="B526" s="65" t="s">
        <v>468</v>
      </c>
      <c r="C526" s="73">
        <v>83.456000000000017</v>
      </c>
      <c r="D526" s="48" t="s">
        <v>356</v>
      </c>
      <c r="E526" s="6"/>
      <c r="F526" s="192">
        <f t="shared" ref="F526" si="23">C526*E526</f>
        <v>0</v>
      </c>
    </row>
    <row r="527" spans="1:6" x14ac:dyDescent="0.3">
      <c r="A527" s="51">
        <v>5.3</v>
      </c>
      <c r="B527" s="52" t="s">
        <v>469</v>
      </c>
      <c r="C527" s="51"/>
      <c r="D527" s="53"/>
      <c r="E527" s="14"/>
      <c r="F527" s="187">
        <f>SUM(F531:F544)</f>
        <v>0</v>
      </c>
    </row>
    <row r="528" spans="1:6" ht="27.6" x14ac:dyDescent="0.3">
      <c r="A528" s="79"/>
      <c r="B528" s="78" t="s">
        <v>470</v>
      </c>
      <c r="C528" s="73"/>
      <c r="D528" s="48" t="s">
        <v>15</v>
      </c>
      <c r="E528" s="1"/>
      <c r="F528" s="186"/>
    </row>
    <row r="529" spans="1:6" x14ac:dyDescent="0.3">
      <c r="A529" s="67"/>
      <c r="B529" s="47" t="s">
        <v>178</v>
      </c>
      <c r="C529" s="73"/>
      <c r="D529" s="48"/>
      <c r="E529" s="1"/>
      <c r="F529" s="196"/>
    </row>
    <row r="530" spans="1:6" ht="41.4" x14ac:dyDescent="0.3">
      <c r="A530" s="79"/>
      <c r="B530" s="78" t="s">
        <v>471</v>
      </c>
      <c r="C530" s="73"/>
      <c r="D530" s="46"/>
      <c r="E530" s="1"/>
      <c r="F530" s="186"/>
    </row>
    <row r="531" spans="1:6" ht="27.6" x14ac:dyDescent="0.3">
      <c r="A531" s="48" t="s">
        <v>658</v>
      </c>
      <c r="B531" s="65" t="s">
        <v>473</v>
      </c>
      <c r="C531" s="68">
        <v>83.6</v>
      </c>
      <c r="D531" s="48" t="s">
        <v>170</v>
      </c>
      <c r="E531" s="6"/>
      <c r="F531" s="192">
        <f t="shared" ref="F531:F534" si="24">C531*E531</f>
        <v>0</v>
      </c>
    </row>
    <row r="532" spans="1:6" x14ac:dyDescent="0.3">
      <c r="A532" s="48" t="s">
        <v>659</v>
      </c>
      <c r="B532" s="65" t="s">
        <v>475</v>
      </c>
      <c r="C532" s="68">
        <v>20</v>
      </c>
      <c r="D532" s="48" t="s">
        <v>476</v>
      </c>
      <c r="E532" s="6"/>
      <c r="F532" s="192">
        <f t="shared" si="24"/>
        <v>0</v>
      </c>
    </row>
    <row r="533" spans="1:6" x14ac:dyDescent="0.3">
      <c r="A533" s="48" t="s">
        <v>660</v>
      </c>
      <c r="B533" s="65" t="s">
        <v>478</v>
      </c>
      <c r="C533" s="68">
        <v>20</v>
      </c>
      <c r="D533" s="48" t="s">
        <v>476</v>
      </c>
      <c r="E533" s="6"/>
      <c r="F533" s="192">
        <f t="shared" si="24"/>
        <v>0</v>
      </c>
    </row>
    <row r="534" spans="1:6" ht="27.6" x14ac:dyDescent="0.3">
      <c r="A534" s="48" t="s">
        <v>661</v>
      </c>
      <c r="B534" s="65" t="s">
        <v>480</v>
      </c>
      <c r="C534" s="68">
        <v>23.5</v>
      </c>
      <c r="D534" s="48" t="s">
        <v>170</v>
      </c>
      <c r="E534" s="6"/>
      <c r="F534" s="192">
        <f t="shared" si="24"/>
        <v>0</v>
      </c>
    </row>
    <row r="535" spans="1:6" x14ac:dyDescent="0.3">
      <c r="A535" s="48"/>
      <c r="B535" s="47" t="s">
        <v>194</v>
      </c>
      <c r="C535" s="68"/>
      <c r="D535" s="48"/>
      <c r="E535" s="7"/>
      <c r="F535" s="194"/>
    </row>
    <row r="536" spans="1:6" ht="41.4" x14ac:dyDescent="0.3">
      <c r="A536" s="48" t="s">
        <v>662</v>
      </c>
      <c r="B536" s="65" t="s">
        <v>482</v>
      </c>
      <c r="C536" s="68">
        <v>42.77</v>
      </c>
      <c r="D536" s="48" t="s">
        <v>356</v>
      </c>
      <c r="E536" s="6"/>
      <c r="F536" s="192">
        <f t="shared" ref="F536" si="25">C536*E536</f>
        <v>0</v>
      </c>
    </row>
    <row r="537" spans="1:6" x14ac:dyDescent="0.3">
      <c r="A537" s="67"/>
      <c r="B537" s="47" t="s">
        <v>208</v>
      </c>
      <c r="C537" s="73"/>
      <c r="D537" s="46"/>
      <c r="E537" s="7"/>
      <c r="F537" s="194"/>
    </row>
    <row r="538" spans="1:6" x14ac:dyDescent="0.3">
      <c r="A538" s="79"/>
      <c r="B538" s="78" t="s">
        <v>209</v>
      </c>
      <c r="C538" s="73"/>
      <c r="D538" s="46"/>
      <c r="E538" s="7"/>
      <c r="F538" s="194"/>
    </row>
    <row r="539" spans="1:6" x14ac:dyDescent="0.3">
      <c r="A539" s="48" t="s">
        <v>663</v>
      </c>
      <c r="B539" s="65" t="s">
        <v>484</v>
      </c>
      <c r="C539" s="73">
        <v>18.2</v>
      </c>
      <c r="D539" s="48" t="s">
        <v>170</v>
      </c>
      <c r="E539" s="7"/>
      <c r="F539" s="192">
        <f t="shared" ref="F539:F544" si="26">C539*E539</f>
        <v>0</v>
      </c>
    </row>
    <row r="540" spans="1:6" x14ac:dyDescent="0.3">
      <c r="A540" s="48" t="s">
        <v>664</v>
      </c>
      <c r="B540" s="65" t="s">
        <v>213</v>
      </c>
      <c r="C540" s="73">
        <v>2</v>
      </c>
      <c r="D540" s="48" t="s">
        <v>476</v>
      </c>
      <c r="E540" s="7"/>
      <c r="F540" s="192">
        <f t="shared" si="26"/>
        <v>0</v>
      </c>
    </row>
    <row r="541" spans="1:6" x14ac:dyDescent="0.3">
      <c r="A541" s="48" t="s">
        <v>665</v>
      </c>
      <c r="B541" s="65" t="s">
        <v>487</v>
      </c>
      <c r="C541" s="73">
        <v>1</v>
      </c>
      <c r="D541" s="46" t="s">
        <v>216</v>
      </c>
      <c r="E541" s="7"/>
      <c r="F541" s="192">
        <f t="shared" si="26"/>
        <v>0</v>
      </c>
    </row>
    <row r="542" spans="1:6" x14ac:dyDescent="0.3">
      <c r="A542" s="48" t="s">
        <v>666</v>
      </c>
      <c r="B542" s="65" t="s">
        <v>489</v>
      </c>
      <c r="C542" s="73">
        <v>1</v>
      </c>
      <c r="D542" s="46" t="s">
        <v>216</v>
      </c>
      <c r="E542" s="7"/>
      <c r="F542" s="192">
        <f t="shared" si="26"/>
        <v>0</v>
      </c>
    </row>
    <row r="543" spans="1:6" x14ac:dyDescent="0.3">
      <c r="A543" s="48" t="s">
        <v>667</v>
      </c>
      <c r="B543" s="65" t="s">
        <v>218</v>
      </c>
      <c r="C543" s="73">
        <v>1</v>
      </c>
      <c r="D543" s="46" t="s">
        <v>216</v>
      </c>
      <c r="E543" s="7"/>
      <c r="F543" s="192">
        <f t="shared" si="26"/>
        <v>0</v>
      </c>
    </row>
    <row r="544" spans="1:6" x14ac:dyDescent="0.3">
      <c r="A544" s="48" t="s">
        <v>668</v>
      </c>
      <c r="B544" s="65" t="s">
        <v>492</v>
      </c>
      <c r="C544" s="63">
        <v>25.5</v>
      </c>
      <c r="D544" s="46" t="s">
        <v>170</v>
      </c>
      <c r="E544" s="7"/>
      <c r="F544" s="192">
        <f t="shared" si="26"/>
        <v>0</v>
      </c>
    </row>
    <row r="545" spans="1:6" x14ac:dyDescent="0.3">
      <c r="A545" s="51">
        <v>5.4</v>
      </c>
      <c r="B545" s="52" t="s">
        <v>493</v>
      </c>
      <c r="C545" s="51"/>
      <c r="D545" s="53"/>
      <c r="E545" s="14"/>
      <c r="F545" s="187">
        <f>SUM(F548:F569)</f>
        <v>0</v>
      </c>
    </row>
    <row r="546" spans="1:6" x14ac:dyDescent="0.3">
      <c r="A546" s="80"/>
      <c r="B546" s="66" t="s">
        <v>494</v>
      </c>
      <c r="C546" s="73"/>
      <c r="D546" s="46"/>
      <c r="E546" s="1"/>
      <c r="F546" s="186"/>
    </row>
    <row r="547" spans="1:6" ht="27.6" x14ac:dyDescent="0.3">
      <c r="A547" s="79"/>
      <c r="B547" s="78" t="s">
        <v>495</v>
      </c>
      <c r="C547" s="73"/>
      <c r="D547" s="46"/>
      <c r="E547" s="1"/>
      <c r="F547" s="186"/>
    </row>
    <row r="548" spans="1:6" ht="55.2" x14ac:dyDescent="0.3">
      <c r="A548" s="46" t="s">
        <v>669</v>
      </c>
      <c r="B548" s="65" t="s">
        <v>497</v>
      </c>
      <c r="C548" s="73">
        <v>3</v>
      </c>
      <c r="D548" s="48" t="s">
        <v>476</v>
      </c>
      <c r="E548" s="7"/>
      <c r="F548" s="186">
        <f>E548*C548</f>
        <v>0</v>
      </c>
    </row>
    <row r="549" spans="1:6" ht="55.2" x14ac:dyDescent="0.3">
      <c r="A549" s="46" t="s">
        <v>670</v>
      </c>
      <c r="B549" s="65" t="s">
        <v>499</v>
      </c>
      <c r="C549" s="73">
        <v>1</v>
      </c>
      <c r="D549" s="48" t="s">
        <v>476</v>
      </c>
      <c r="E549" s="7"/>
      <c r="F549" s="186">
        <f t="shared" ref="F549:F569" si="27">E549*C549</f>
        <v>0</v>
      </c>
    </row>
    <row r="550" spans="1:6" ht="55.2" x14ac:dyDescent="0.3">
      <c r="A550" s="46" t="s">
        <v>671</v>
      </c>
      <c r="B550" s="65" t="s">
        <v>501</v>
      </c>
      <c r="C550" s="73">
        <v>1</v>
      </c>
      <c r="D550" s="48" t="s">
        <v>476</v>
      </c>
      <c r="E550" s="7"/>
      <c r="F550" s="186">
        <f t="shared" si="27"/>
        <v>0</v>
      </c>
    </row>
    <row r="551" spans="1:6" x14ac:dyDescent="0.3">
      <c r="A551" s="46"/>
      <c r="B551" s="66" t="s">
        <v>502</v>
      </c>
      <c r="C551" s="73"/>
      <c r="D551" s="46"/>
      <c r="E551" s="7"/>
      <c r="F551" s="186"/>
    </row>
    <row r="552" spans="1:6" ht="27.6" x14ac:dyDescent="0.3">
      <c r="A552" s="46" t="s">
        <v>672</v>
      </c>
      <c r="B552" s="65" t="s">
        <v>504</v>
      </c>
      <c r="C552" s="73">
        <v>4</v>
      </c>
      <c r="D552" s="48" t="s">
        <v>476</v>
      </c>
      <c r="E552" s="6"/>
      <c r="F552" s="186">
        <f t="shared" si="27"/>
        <v>0</v>
      </c>
    </row>
    <row r="553" spans="1:6" x14ac:dyDescent="0.3">
      <c r="A553" s="46"/>
      <c r="B553" s="47" t="s">
        <v>505</v>
      </c>
      <c r="C553" s="73"/>
      <c r="D553" s="46"/>
      <c r="E553" s="7"/>
      <c r="F553" s="186"/>
    </row>
    <row r="554" spans="1:6" x14ac:dyDescent="0.3">
      <c r="A554" s="48"/>
      <c r="B554" s="47" t="s">
        <v>506</v>
      </c>
      <c r="C554" s="73"/>
      <c r="D554" s="46"/>
      <c r="E554" s="7"/>
      <c r="F554" s="186"/>
    </row>
    <row r="555" spans="1:6" x14ac:dyDescent="0.3">
      <c r="A555" s="72"/>
      <c r="B555" s="78" t="s">
        <v>507</v>
      </c>
      <c r="C555" s="73"/>
      <c r="D555" s="48"/>
      <c r="E555" s="7"/>
      <c r="F555" s="186"/>
    </row>
    <row r="556" spans="1:6" x14ac:dyDescent="0.3">
      <c r="A556" s="46" t="s">
        <v>673</v>
      </c>
      <c r="B556" s="65" t="s">
        <v>509</v>
      </c>
      <c r="C556" s="68">
        <v>45.238999999999997</v>
      </c>
      <c r="D556" s="48" t="s">
        <v>356</v>
      </c>
      <c r="E556" s="6"/>
      <c r="F556" s="186">
        <f t="shared" si="27"/>
        <v>0</v>
      </c>
    </row>
    <row r="557" spans="1:6" x14ac:dyDescent="0.3">
      <c r="A557" s="46"/>
      <c r="B557" s="47" t="s">
        <v>510</v>
      </c>
      <c r="C557" s="73"/>
      <c r="D557" s="48"/>
      <c r="E557" s="7"/>
      <c r="F557" s="186"/>
    </row>
    <row r="558" spans="1:6" ht="27.6" x14ac:dyDescent="0.3">
      <c r="A558" s="48"/>
      <c r="B558" s="78" t="s">
        <v>511</v>
      </c>
      <c r="C558" s="73"/>
      <c r="D558" s="48"/>
      <c r="E558" s="7"/>
      <c r="F558" s="186"/>
    </row>
    <row r="559" spans="1:6" x14ac:dyDescent="0.3">
      <c r="A559" s="46" t="s">
        <v>674</v>
      </c>
      <c r="B559" s="65" t="s">
        <v>513</v>
      </c>
      <c r="C559" s="73">
        <v>100.855</v>
      </c>
      <c r="D559" s="48" t="s">
        <v>356</v>
      </c>
      <c r="E559" s="6"/>
      <c r="F559" s="186">
        <f t="shared" si="27"/>
        <v>0</v>
      </c>
    </row>
    <row r="560" spans="1:6" x14ac:dyDescent="0.3">
      <c r="A560" s="46" t="s">
        <v>675</v>
      </c>
      <c r="B560" s="65" t="s">
        <v>515</v>
      </c>
      <c r="C560" s="73">
        <v>52.437000000000005</v>
      </c>
      <c r="D560" s="48" t="s">
        <v>356</v>
      </c>
      <c r="E560" s="6"/>
      <c r="F560" s="186">
        <f t="shared" si="27"/>
        <v>0</v>
      </c>
    </row>
    <row r="561" spans="1:6" x14ac:dyDescent="0.3">
      <c r="A561" s="46" t="s">
        <v>676</v>
      </c>
      <c r="B561" s="65" t="s">
        <v>517</v>
      </c>
      <c r="C561" s="73">
        <v>6.0720000000000001</v>
      </c>
      <c r="D561" s="48" t="s">
        <v>356</v>
      </c>
      <c r="E561" s="6"/>
      <c r="F561" s="186">
        <f t="shared" si="27"/>
        <v>0</v>
      </c>
    </row>
    <row r="562" spans="1:6" x14ac:dyDescent="0.3">
      <c r="A562" s="46"/>
      <c r="B562" s="47" t="s">
        <v>518</v>
      </c>
      <c r="C562" s="73"/>
      <c r="D562" s="46"/>
      <c r="E562" s="7"/>
      <c r="F562" s="186"/>
    </row>
    <row r="563" spans="1:6" x14ac:dyDescent="0.3">
      <c r="A563" s="46" t="s">
        <v>677</v>
      </c>
      <c r="B563" s="65" t="s">
        <v>520</v>
      </c>
      <c r="C563" s="68">
        <v>1</v>
      </c>
      <c r="D563" s="46" t="s">
        <v>476</v>
      </c>
      <c r="E563" s="7"/>
      <c r="F563" s="186">
        <f t="shared" si="27"/>
        <v>0</v>
      </c>
    </row>
    <row r="564" spans="1:6" x14ac:dyDescent="0.3">
      <c r="A564" s="46"/>
      <c r="B564" s="66" t="s">
        <v>521</v>
      </c>
      <c r="C564" s="73"/>
      <c r="D564" s="46"/>
      <c r="E564" s="7"/>
      <c r="F564" s="186"/>
    </row>
    <row r="565" spans="1:6" ht="27.6" x14ac:dyDescent="0.3">
      <c r="A565" s="46" t="s">
        <v>678</v>
      </c>
      <c r="B565" s="65" t="s">
        <v>523</v>
      </c>
      <c r="C565" s="73">
        <v>1</v>
      </c>
      <c r="D565" s="46" t="s">
        <v>476</v>
      </c>
      <c r="E565" s="7"/>
      <c r="F565" s="196">
        <f t="shared" si="27"/>
        <v>0</v>
      </c>
    </row>
    <row r="566" spans="1:6" ht="27.6" x14ac:dyDescent="0.3">
      <c r="A566" s="46" t="s">
        <v>679</v>
      </c>
      <c r="B566" s="65" t="s">
        <v>527</v>
      </c>
      <c r="C566" s="73">
        <v>1</v>
      </c>
      <c r="D566" s="46" t="s">
        <v>216</v>
      </c>
      <c r="E566" s="7"/>
      <c r="F566" s="196">
        <f t="shared" si="27"/>
        <v>0</v>
      </c>
    </row>
    <row r="567" spans="1:6" x14ac:dyDescent="0.3">
      <c r="A567" s="46" t="s">
        <v>680</v>
      </c>
      <c r="B567" s="65" t="s">
        <v>529</v>
      </c>
      <c r="C567" s="73">
        <v>2</v>
      </c>
      <c r="D567" s="46" t="s">
        <v>476</v>
      </c>
      <c r="E567" s="7"/>
      <c r="F567" s="196">
        <f t="shared" si="27"/>
        <v>0</v>
      </c>
    </row>
    <row r="568" spans="1:6" x14ac:dyDescent="0.3">
      <c r="A568" s="46" t="s">
        <v>681</v>
      </c>
      <c r="B568" s="69" t="s">
        <v>531</v>
      </c>
      <c r="C568" s="73">
        <v>1</v>
      </c>
      <c r="D568" s="46" t="s">
        <v>682</v>
      </c>
      <c r="E568" s="7"/>
      <c r="F568" s="196">
        <f t="shared" si="27"/>
        <v>0</v>
      </c>
    </row>
    <row r="569" spans="1:6" x14ac:dyDescent="0.3">
      <c r="A569" s="46" t="s">
        <v>683</v>
      </c>
      <c r="B569" s="69" t="s">
        <v>533</v>
      </c>
      <c r="C569" s="73">
        <v>3</v>
      </c>
      <c r="D569" s="46" t="s">
        <v>534</v>
      </c>
      <c r="E569" s="7"/>
      <c r="F569" s="186">
        <f t="shared" si="27"/>
        <v>0</v>
      </c>
    </row>
    <row r="570" spans="1:6" x14ac:dyDescent="0.3">
      <c r="A570" s="46"/>
      <c r="B570" s="69"/>
      <c r="C570" s="73"/>
      <c r="D570" s="46"/>
      <c r="E570" s="7"/>
      <c r="F570" s="186"/>
    </row>
    <row r="571" spans="1:6" ht="27.6" x14ac:dyDescent="0.3">
      <c r="A571" s="83" t="s">
        <v>684</v>
      </c>
      <c r="B571" s="84" t="s">
        <v>685</v>
      </c>
      <c r="C571" s="83"/>
      <c r="D571" s="85"/>
      <c r="E571" s="25"/>
      <c r="F571" s="197">
        <f>SUM(F572:F687)/2</f>
        <v>0</v>
      </c>
    </row>
    <row r="572" spans="1:6" x14ac:dyDescent="0.3">
      <c r="A572" s="51">
        <v>6.1</v>
      </c>
      <c r="B572" s="52" t="s">
        <v>352</v>
      </c>
      <c r="C572" s="51"/>
      <c r="D572" s="53"/>
      <c r="E572" s="14"/>
      <c r="F572" s="187">
        <f>SUM(F574:F627)</f>
        <v>0</v>
      </c>
    </row>
    <row r="573" spans="1:6" x14ac:dyDescent="0.3">
      <c r="A573" s="67"/>
      <c r="B573" s="47" t="s">
        <v>353</v>
      </c>
      <c r="C573" s="46"/>
      <c r="D573" s="46"/>
      <c r="E573" s="1"/>
      <c r="F573" s="198"/>
    </row>
    <row r="574" spans="1:6" x14ac:dyDescent="0.3">
      <c r="A574" s="48" t="s">
        <v>686</v>
      </c>
      <c r="B574" s="65" t="s">
        <v>355</v>
      </c>
      <c r="C574" s="46">
        <v>316.37</v>
      </c>
      <c r="D574" s="48" t="s">
        <v>356</v>
      </c>
      <c r="E574" s="5"/>
      <c r="F574" s="198">
        <f>E574*C574</f>
        <v>0</v>
      </c>
    </row>
    <row r="575" spans="1:6" x14ac:dyDescent="0.3">
      <c r="A575" s="48" t="s">
        <v>687</v>
      </c>
      <c r="B575" s="65" t="s">
        <v>358</v>
      </c>
      <c r="C575" s="46">
        <v>316.37</v>
      </c>
      <c r="D575" s="48" t="s">
        <v>356</v>
      </c>
      <c r="E575" s="5"/>
      <c r="F575" s="198">
        <f t="shared" ref="F575:F627" si="28">E575*C575</f>
        <v>0</v>
      </c>
    </row>
    <row r="576" spans="1:6" x14ac:dyDescent="0.3">
      <c r="A576" s="48" t="s">
        <v>688</v>
      </c>
      <c r="B576" s="65" t="s">
        <v>360</v>
      </c>
      <c r="C576" s="46">
        <v>17.28</v>
      </c>
      <c r="D576" s="48" t="s">
        <v>361</v>
      </c>
      <c r="E576" s="5"/>
      <c r="F576" s="198">
        <f t="shared" si="28"/>
        <v>0</v>
      </c>
    </row>
    <row r="577" spans="1:6" x14ac:dyDescent="0.3">
      <c r="A577" s="48" t="s">
        <v>689</v>
      </c>
      <c r="B577" s="65" t="s">
        <v>363</v>
      </c>
      <c r="C577" s="46">
        <v>17.28</v>
      </c>
      <c r="D577" s="48" t="s">
        <v>361</v>
      </c>
      <c r="E577" s="5"/>
      <c r="F577" s="198">
        <f t="shared" si="28"/>
        <v>0</v>
      </c>
    </row>
    <row r="578" spans="1:6" ht="27.6" x14ac:dyDescent="0.3">
      <c r="A578" s="48" t="s">
        <v>690</v>
      </c>
      <c r="B578" s="65" t="s">
        <v>365</v>
      </c>
      <c r="C578" s="46">
        <v>31.38</v>
      </c>
      <c r="D578" s="48" t="s">
        <v>361</v>
      </c>
      <c r="E578" s="5"/>
      <c r="F578" s="198">
        <f t="shared" si="28"/>
        <v>0</v>
      </c>
    </row>
    <row r="579" spans="1:6" x14ac:dyDescent="0.3">
      <c r="A579" s="48" t="s">
        <v>691</v>
      </c>
      <c r="B579" s="65" t="s">
        <v>367</v>
      </c>
      <c r="C579" s="46">
        <v>9.8000000000000007</v>
      </c>
      <c r="D579" s="48" t="s">
        <v>361</v>
      </c>
      <c r="E579" s="5"/>
      <c r="F579" s="198">
        <f t="shared" si="28"/>
        <v>0</v>
      </c>
    </row>
    <row r="580" spans="1:6" x14ac:dyDescent="0.3">
      <c r="A580" s="48"/>
      <c r="B580" s="47" t="s">
        <v>368</v>
      </c>
      <c r="C580" s="46"/>
      <c r="D580" s="46"/>
      <c r="E580" s="5"/>
      <c r="F580" s="198"/>
    </row>
    <row r="581" spans="1:6" x14ac:dyDescent="0.3">
      <c r="A581" s="48" t="s">
        <v>692</v>
      </c>
      <c r="B581" s="65" t="s">
        <v>83</v>
      </c>
      <c r="C581" s="46">
        <v>72.13</v>
      </c>
      <c r="D581" s="48" t="s">
        <v>361</v>
      </c>
      <c r="E581" s="5"/>
      <c r="F581" s="198">
        <f t="shared" si="28"/>
        <v>0</v>
      </c>
    </row>
    <row r="582" spans="1:6" x14ac:dyDescent="0.3">
      <c r="A582" s="48"/>
      <c r="B582" s="47" t="s">
        <v>370</v>
      </c>
      <c r="C582" s="46"/>
      <c r="D582" s="46"/>
      <c r="E582" s="5"/>
      <c r="F582" s="198"/>
    </row>
    <row r="583" spans="1:6" ht="27.6" x14ac:dyDescent="0.3">
      <c r="A583" s="48" t="s">
        <v>693</v>
      </c>
      <c r="B583" s="65" t="s">
        <v>372</v>
      </c>
      <c r="C583" s="46">
        <v>8.4</v>
      </c>
      <c r="D583" s="48" t="s">
        <v>361</v>
      </c>
      <c r="E583" s="5"/>
      <c r="F583" s="198">
        <f t="shared" si="28"/>
        <v>0</v>
      </c>
    </row>
    <row r="584" spans="1:6" x14ac:dyDescent="0.3">
      <c r="A584" s="48" t="s">
        <v>694</v>
      </c>
      <c r="B584" s="65" t="s">
        <v>376</v>
      </c>
      <c r="C584" s="46">
        <v>15.22</v>
      </c>
      <c r="D584" s="48" t="s">
        <v>361</v>
      </c>
      <c r="E584" s="5"/>
      <c r="F584" s="198">
        <f t="shared" si="28"/>
        <v>0</v>
      </c>
    </row>
    <row r="585" spans="1:6" x14ac:dyDescent="0.3">
      <c r="A585" s="48"/>
      <c r="B585" s="47" t="s">
        <v>377</v>
      </c>
      <c r="C585" s="46"/>
      <c r="D585" s="46"/>
      <c r="E585" s="1"/>
      <c r="F585" s="198"/>
    </row>
    <row r="586" spans="1:6" ht="27.6" x14ac:dyDescent="0.3">
      <c r="A586" s="48" t="s">
        <v>695</v>
      </c>
      <c r="B586" s="65" t="s">
        <v>379</v>
      </c>
      <c r="C586" s="46">
        <v>48.84</v>
      </c>
      <c r="D586" s="48" t="s">
        <v>356</v>
      </c>
      <c r="E586" s="5"/>
      <c r="F586" s="198">
        <f t="shared" si="28"/>
        <v>0</v>
      </c>
    </row>
    <row r="587" spans="1:6" x14ac:dyDescent="0.3">
      <c r="A587" s="48"/>
      <c r="B587" s="47" t="s">
        <v>99</v>
      </c>
      <c r="C587" s="46"/>
      <c r="D587" s="46"/>
      <c r="E587" s="1"/>
      <c r="F587" s="198"/>
    </row>
    <row r="588" spans="1:6" x14ac:dyDescent="0.3">
      <c r="A588" s="67"/>
      <c r="B588" s="78" t="s">
        <v>380</v>
      </c>
      <c r="C588" s="46"/>
      <c r="D588" s="46"/>
      <c r="E588" s="1"/>
      <c r="F588" s="198"/>
    </row>
    <row r="589" spans="1:6" x14ac:dyDescent="0.3">
      <c r="A589" s="48" t="s">
        <v>696</v>
      </c>
      <c r="B589" s="65" t="s">
        <v>382</v>
      </c>
      <c r="C589" s="46">
        <v>0.98</v>
      </c>
      <c r="D589" s="48" t="s">
        <v>361</v>
      </c>
      <c r="E589" s="5"/>
      <c r="F589" s="198">
        <f t="shared" si="28"/>
        <v>0</v>
      </c>
    </row>
    <row r="590" spans="1:6" x14ac:dyDescent="0.3">
      <c r="A590" s="48" t="s">
        <v>697</v>
      </c>
      <c r="B590" s="65" t="s">
        <v>384</v>
      </c>
      <c r="C590" s="46">
        <v>0.49</v>
      </c>
      <c r="D590" s="48" t="s">
        <v>361</v>
      </c>
      <c r="E590" s="5"/>
      <c r="F590" s="198">
        <f t="shared" si="28"/>
        <v>0</v>
      </c>
    </row>
    <row r="591" spans="1:6" x14ac:dyDescent="0.3">
      <c r="A591" s="48" t="s">
        <v>698</v>
      </c>
      <c r="B591" s="65" t="s">
        <v>386</v>
      </c>
      <c r="C591" s="46">
        <v>0.72</v>
      </c>
      <c r="D591" s="48" t="s">
        <v>361</v>
      </c>
      <c r="E591" s="5"/>
      <c r="F591" s="198">
        <f t="shared" si="28"/>
        <v>0</v>
      </c>
    </row>
    <row r="592" spans="1:6" x14ac:dyDescent="0.3">
      <c r="A592" s="48"/>
      <c r="B592" s="78" t="s">
        <v>389</v>
      </c>
      <c r="C592" s="46"/>
      <c r="D592" s="46"/>
      <c r="E592" s="1"/>
      <c r="F592" s="198"/>
    </row>
    <row r="593" spans="1:6" x14ac:dyDescent="0.3">
      <c r="A593" s="48" t="s">
        <v>699</v>
      </c>
      <c r="B593" s="65" t="s">
        <v>391</v>
      </c>
      <c r="C593" s="46">
        <v>2.0099999999999998</v>
      </c>
      <c r="D593" s="48" t="s">
        <v>361</v>
      </c>
      <c r="E593" s="5"/>
      <c r="F593" s="198">
        <f t="shared" si="28"/>
        <v>0</v>
      </c>
    </row>
    <row r="594" spans="1:6" x14ac:dyDescent="0.3">
      <c r="A594" s="48" t="s">
        <v>700</v>
      </c>
      <c r="B594" s="65" t="s">
        <v>393</v>
      </c>
      <c r="C594" s="46">
        <v>0.8</v>
      </c>
      <c r="D594" s="48" t="s">
        <v>361</v>
      </c>
      <c r="E594" s="5"/>
      <c r="F594" s="198">
        <f t="shared" si="28"/>
        <v>0</v>
      </c>
    </row>
    <row r="595" spans="1:6" x14ac:dyDescent="0.3">
      <c r="A595" s="48" t="s">
        <v>701</v>
      </c>
      <c r="B595" s="65" t="s">
        <v>395</v>
      </c>
      <c r="C595" s="46">
        <v>2.4500000000000002</v>
      </c>
      <c r="D595" s="48" t="s">
        <v>361</v>
      </c>
      <c r="E595" s="5"/>
      <c r="F595" s="198">
        <f t="shared" si="28"/>
        <v>0</v>
      </c>
    </row>
    <row r="596" spans="1:6" x14ac:dyDescent="0.3">
      <c r="A596" s="48" t="s">
        <v>702</v>
      </c>
      <c r="B596" s="65" t="s">
        <v>397</v>
      </c>
      <c r="C596" s="46">
        <v>1.05</v>
      </c>
      <c r="D596" s="48" t="s">
        <v>361</v>
      </c>
      <c r="E596" s="5"/>
      <c r="F596" s="198">
        <f t="shared" si="28"/>
        <v>0</v>
      </c>
    </row>
    <row r="597" spans="1:6" x14ac:dyDescent="0.3">
      <c r="A597" s="48" t="s">
        <v>703</v>
      </c>
      <c r="B597" s="65" t="s">
        <v>399</v>
      </c>
      <c r="C597" s="46">
        <v>3.18</v>
      </c>
      <c r="D597" s="48" t="s">
        <v>361</v>
      </c>
      <c r="E597" s="5"/>
      <c r="F597" s="198">
        <f t="shared" si="28"/>
        <v>0</v>
      </c>
    </row>
    <row r="598" spans="1:6" x14ac:dyDescent="0.3">
      <c r="A598" s="48" t="s">
        <v>704</v>
      </c>
      <c r="B598" s="65" t="s">
        <v>401</v>
      </c>
      <c r="C598" s="46">
        <v>2.1</v>
      </c>
      <c r="D598" s="48" t="s">
        <v>361</v>
      </c>
      <c r="E598" s="5"/>
      <c r="F598" s="198">
        <f t="shared" si="28"/>
        <v>0</v>
      </c>
    </row>
    <row r="599" spans="1:6" x14ac:dyDescent="0.3">
      <c r="A599" s="48" t="s">
        <v>705</v>
      </c>
      <c r="B599" s="65" t="s">
        <v>403</v>
      </c>
      <c r="C599" s="46">
        <v>1.83</v>
      </c>
      <c r="D599" s="48" t="s">
        <v>361</v>
      </c>
      <c r="E599" s="5"/>
      <c r="F599" s="198">
        <f t="shared" si="28"/>
        <v>0</v>
      </c>
    </row>
    <row r="600" spans="1:6" x14ac:dyDescent="0.3">
      <c r="A600" s="48" t="s">
        <v>706</v>
      </c>
      <c r="B600" s="65" t="s">
        <v>405</v>
      </c>
      <c r="C600" s="46">
        <v>1.1499999999999999</v>
      </c>
      <c r="D600" s="48" t="s">
        <v>361</v>
      </c>
      <c r="E600" s="5"/>
      <c r="F600" s="198">
        <f t="shared" si="28"/>
        <v>0</v>
      </c>
    </row>
    <row r="601" spans="1:6" x14ac:dyDescent="0.3">
      <c r="A601" s="48"/>
      <c r="B601" s="47" t="s">
        <v>406</v>
      </c>
      <c r="C601" s="46"/>
      <c r="D601" s="46"/>
      <c r="E601" s="1"/>
      <c r="F601" s="198"/>
    </row>
    <row r="602" spans="1:6" ht="27.6" x14ac:dyDescent="0.3">
      <c r="A602" s="79"/>
      <c r="B602" s="78" t="s">
        <v>407</v>
      </c>
      <c r="C602" s="46"/>
      <c r="D602" s="46"/>
      <c r="E602" s="1"/>
      <c r="F602" s="198"/>
    </row>
    <row r="603" spans="1:6" x14ac:dyDescent="0.3">
      <c r="A603" s="48" t="s">
        <v>707</v>
      </c>
      <c r="B603" s="65" t="s">
        <v>409</v>
      </c>
      <c r="C603" s="46">
        <v>132.56</v>
      </c>
      <c r="D603" s="46" t="s">
        <v>410</v>
      </c>
      <c r="E603" s="5"/>
      <c r="F603" s="198">
        <f t="shared" si="28"/>
        <v>0</v>
      </c>
    </row>
    <row r="604" spans="1:6" x14ac:dyDescent="0.3">
      <c r="A604" s="48" t="s">
        <v>708</v>
      </c>
      <c r="B604" s="65" t="s">
        <v>412</v>
      </c>
      <c r="C604" s="46">
        <v>157.34</v>
      </c>
      <c r="D604" s="46" t="s">
        <v>410</v>
      </c>
      <c r="E604" s="5"/>
      <c r="F604" s="198">
        <f t="shared" si="28"/>
        <v>0</v>
      </c>
    </row>
    <row r="605" spans="1:6" x14ac:dyDescent="0.3">
      <c r="A605" s="48" t="s">
        <v>709</v>
      </c>
      <c r="B605" s="65" t="s">
        <v>414</v>
      </c>
      <c r="C605" s="46">
        <v>430.55</v>
      </c>
      <c r="D605" s="46" t="s">
        <v>410</v>
      </c>
      <c r="E605" s="5"/>
      <c r="F605" s="198">
        <f t="shared" si="28"/>
        <v>0</v>
      </c>
    </row>
    <row r="606" spans="1:6" x14ac:dyDescent="0.3">
      <c r="A606" s="48" t="s">
        <v>710</v>
      </c>
      <c r="B606" s="65" t="s">
        <v>416</v>
      </c>
      <c r="C606" s="46">
        <v>209.98</v>
      </c>
      <c r="D606" s="46" t="s">
        <v>410</v>
      </c>
      <c r="E606" s="5"/>
      <c r="F606" s="198">
        <f t="shared" si="28"/>
        <v>0</v>
      </c>
    </row>
    <row r="607" spans="1:6" ht="27.6" x14ac:dyDescent="0.3">
      <c r="A607" s="48"/>
      <c r="B607" s="78" t="s">
        <v>417</v>
      </c>
      <c r="C607" s="46"/>
      <c r="D607" s="46"/>
      <c r="E607" s="1"/>
      <c r="F607" s="198"/>
    </row>
    <row r="608" spans="1:6" x14ac:dyDescent="0.3">
      <c r="A608" s="48" t="s">
        <v>711</v>
      </c>
      <c r="B608" s="65" t="s">
        <v>419</v>
      </c>
      <c r="C608" s="46">
        <v>49.1</v>
      </c>
      <c r="D608" s="48" t="s">
        <v>356</v>
      </c>
      <c r="E608" s="5"/>
      <c r="F608" s="198">
        <f t="shared" si="28"/>
        <v>0</v>
      </c>
    </row>
    <row r="609" spans="1:6" x14ac:dyDescent="0.3">
      <c r="A609" s="48"/>
      <c r="B609" s="47" t="s">
        <v>420</v>
      </c>
      <c r="C609" s="46"/>
      <c r="D609" s="46"/>
      <c r="E609" s="1"/>
      <c r="F609" s="198"/>
    </row>
    <row r="610" spans="1:6" x14ac:dyDescent="0.3">
      <c r="A610" s="48" t="s">
        <v>712</v>
      </c>
      <c r="B610" s="65" t="s">
        <v>422</v>
      </c>
      <c r="C610" s="46">
        <v>11.96</v>
      </c>
      <c r="D610" s="48" t="s">
        <v>356</v>
      </c>
      <c r="E610" s="5"/>
      <c r="F610" s="198">
        <f t="shared" si="28"/>
        <v>0</v>
      </c>
    </row>
    <row r="611" spans="1:6" x14ac:dyDescent="0.3">
      <c r="A611" s="48" t="s">
        <v>713</v>
      </c>
      <c r="B611" s="65" t="s">
        <v>424</v>
      </c>
      <c r="C611" s="46">
        <v>6.7</v>
      </c>
      <c r="D611" s="48" t="s">
        <v>356</v>
      </c>
      <c r="E611" s="5"/>
      <c r="F611" s="198">
        <f t="shared" si="28"/>
        <v>0</v>
      </c>
    </row>
    <row r="612" spans="1:6" x14ac:dyDescent="0.3">
      <c r="A612" s="48" t="s">
        <v>714</v>
      </c>
      <c r="B612" s="65" t="s">
        <v>426</v>
      </c>
      <c r="C612" s="46">
        <v>21.03</v>
      </c>
      <c r="D612" s="48" t="s">
        <v>356</v>
      </c>
      <c r="E612" s="5"/>
      <c r="F612" s="198">
        <f t="shared" si="28"/>
        <v>0</v>
      </c>
    </row>
    <row r="613" spans="1:6" x14ac:dyDescent="0.3">
      <c r="A613" s="48" t="s">
        <v>715</v>
      </c>
      <c r="B613" s="70" t="s">
        <v>137</v>
      </c>
      <c r="C613" s="86">
        <v>19.5</v>
      </c>
      <c r="D613" s="64" t="s">
        <v>356</v>
      </c>
      <c r="E613" s="5"/>
      <c r="F613" s="198">
        <f t="shared" si="28"/>
        <v>0</v>
      </c>
    </row>
    <row r="614" spans="1:6" x14ac:dyDescent="0.3">
      <c r="A614" s="48" t="s">
        <v>716</v>
      </c>
      <c r="B614" s="65" t="s">
        <v>429</v>
      </c>
      <c r="C614" s="46">
        <v>4.32</v>
      </c>
      <c r="D614" s="48" t="s">
        <v>356</v>
      </c>
      <c r="E614" s="5"/>
      <c r="F614" s="198">
        <f t="shared" si="28"/>
        <v>0</v>
      </c>
    </row>
    <row r="615" spans="1:6" x14ac:dyDescent="0.3">
      <c r="A615" s="48"/>
      <c r="B615" s="47" t="s">
        <v>430</v>
      </c>
      <c r="C615" s="46"/>
      <c r="D615" s="46"/>
      <c r="E615" s="1"/>
      <c r="F615" s="198"/>
    </row>
    <row r="616" spans="1:6" ht="27.6" x14ac:dyDescent="0.3">
      <c r="A616" s="67"/>
      <c r="B616" s="78" t="s">
        <v>431</v>
      </c>
      <c r="C616" s="46"/>
      <c r="D616" s="46"/>
      <c r="E616" s="1"/>
      <c r="F616" s="198"/>
    </row>
    <row r="617" spans="1:6" x14ac:dyDescent="0.3">
      <c r="A617" s="48" t="s">
        <v>717</v>
      </c>
      <c r="B617" s="65" t="s">
        <v>433</v>
      </c>
      <c r="C617" s="46">
        <v>52.48</v>
      </c>
      <c r="D617" s="48" t="s">
        <v>356</v>
      </c>
      <c r="E617" s="5"/>
      <c r="F617" s="198">
        <f t="shared" si="28"/>
        <v>0</v>
      </c>
    </row>
    <row r="618" spans="1:6" x14ac:dyDescent="0.3">
      <c r="A618" s="48" t="s">
        <v>718</v>
      </c>
      <c r="B618" s="65" t="s">
        <v>435</v>
      </c>
      <c r="C618" s="46">
        <v>11.39</v>
      </c>
      <c r="D618" s="48" t="s">
        <v>356</v>
      </c>
      <c r="E618" s="5"/>
      <c r="F618" s="198">
        <f t="shared" si="28"/>
        <v>0</v>
      </c>
    </row>
    <row r="619" spans="1:6" x14ac:dyDescent="0.3">
      <c r="A619" s="48"/>
      <c r="B619" s="47" t="s">
        <v>436</v>
      </c>
      <c r="C619" s="46"/>
      <c r="D619" s="46"/>
      <c r="E619" s="1"/>
      <c r="F619" s="198"/>
    </row>
    <row r="620" spans="1:6" ht="27.6" x14ac:dyDescent="0.3">
      <c r="A620" s="48" t="s">
        <v>719</v>
      </c>
      <c r="B620" s="65" t="s">
        <v>438</v>
      </c>
      <c r="C620" s="86">
        <v>30.1</v>
      </c>
      <c r="D620" s="48" t="s">
        <v>170</v>
      </c>
      <c r="E620" s="5"/>
      <c r="F620" s="198">
        <f t="shared" si="28"/>
        <v>0</v>
      </c>
    </row>
    <row r="621" spans="1:6" x14ac:dyDescent="0.3">
      <c r="A621" s="67"/>
      <c r="B621" s="47" t="s">
        <v>441</v>
      </c>
      <c r="C621" s="86"/>
      <c r="D621" s="46"/>
      <c r="E621" s="1"/>
      <c r="F621" s="198"/>
    </row>
    <row r="622" spans="1:6" x14ac:dyDescent="0.3">
      <c r="A622" s="48" t="s">
        <v>720</v>
      </c>
      <c r="B622" s="65" t="s">
        <v>443</v>
      </c>
      <c r="C622" s="46">
        <v>22.52</v>
      </c>
      <c r="D622" s="48" t="s">
        <v>356</v>
      </c>
      <c r="E622" s="5"/>
      <c r="F622" s="198">
        <f t="shared" si="28"/>
        <v>0</v>
      </c>
    </row>
    <row r="623" spans="1:6" x14ac:dyDescent="0.3">
      <c r="A623" s="48"/>
      <c r="B623" s="70" t="s">
        <v>445</v>
      </c>
      <c r="C623" s="46">
        <v>42</v>
      </c>
      <c r="D623" s="64" t="s">
        <v>356</v>
      </c>
      <c r="E623" s="22"/>
      <c r="F623" s="198">
        <f t="shared" si="28"/>
        <v>0</v>
      </c>
    </row>
    <row r="624" spans="1:6" x14ac:dyDescent="0.3">
      <c r="A624" s="48"/>
      <c r="B624" s="70" t="s">
        <v>447</v>
      </c>
      <c r="C624" s="86">
        <v>22.52</v>
      </c>
      <c r="D624" s="64" t="s">
        <v>356</v>
      </c>
      <c r="E624" s="22"/>
      <c r="F624" s="198">
        <f t="shared" si="28"/>
        <v>0</v>
      </c>
    </row>
    <row r="625" spans="1:6" x14ac:dyDescent="0.3">
      <c r="A625" s="48"/>
      <c r="B625" s="81" t="s">
        <v>448</v>
      </c>
      <c r="C625" s="86"/>
      <c r="D625" s="46"/>
      <c r="E625" s="5"/>
      <c r="F625" s="198"/>
    </row>
    <row r="626" spans="1:6" x14ac:dyDescent="0.3">
      <c r="A626" s="48" t="s">
        <v>721</v>
      </c>
      <c r="B626" s="65" t="s">
        <v>450</v>
      </c>
      <c r="C626" s="46">
        <v>2</v>
      </c>
      <c r="D626" s="48" t="s">
        <v>161</v>
      </c>
      <c r="E626" s="5"/>
      <c r="F626" s="198">
        <f t="shared" si="28"/>
        <v>0</v>
      </c>
    </row>
    <row r="627" spans="1:6" x14ac:dyDescent="0.3">
      <c r="A627" s="48" t="s">
        <v>722</v>
      </c>
      <c r="B627" s="65" t="s">
        <v>452</v>
      </c>
      <c r="C627" s="48">
        <v>1</v>
      </c>
      <c r="D627" s="48" t="s">
        <v>161</v>
      </c>
      <c r="E627" s="5"/>
      <c r="F627" s="198">
        <f t="shared" si="28"/>
        <v>0</v>
      </c>
    </row>
    <row r="628" spans="1:6" x14ac:dyDescent="0.3">
      <c r="A628" s="51">
        <v>6.2</v>
      </c>
      <c r="B628" s="52" t="s">
        <v>453</v>
      </c>
      <c r="C628" s="51"/>
      <c r="D628" s="53"/>
      <c r="E628" s="14"/>
      <c r="F628" s="187">
        <f>SUM(F631:F643)</f>
        <v>0</v>
      </c>
    </row>
    <row r="629" spans="1:6" x14ac:dyDescent="0.3">
      <c r="A629" s="67"/>
      <c r="B629" s="47" t="s">
        <v>454</v>
      </c>
      <c r="C629" s="46"/>
      <c r="D629" s="46"/>
      <c r="E629" s="1"/>
      <c r="F629" s="186"/>
    </row>
    <row r="630" spans="1:6" x14ac:dyDescent="0.3">
      <c r="A630" s="67"/>
      <c r="B630" s="78" t="s">
        <v>455</v>
      </c>
      <c r="C630" s="46"/>
      <c r="D630" s="46"/>
      <c r="E630" s="1"/>
      <c r="F630" s="186"/>
    </row>
    <row r="631" spans="1:6" x14ac:dyDescent="0.3">
      <c r="A631" s="48" t="s">
        <v>723</v>
      </c>
      <c r="B631" s="65" t="s">
        <v>155</v>
      </c>
      <c r="C631" s="46">
        <v>2.04</v>
      </c>
      <c r="D631" s="48" t="s">
        <v>361</v>
      </c>
      <c r="E631" s="5"/>
      <c r="F631" s="198">
        <f>E631*C631</f>
        <v>0</v>
      </c>
    </row>
    <row r="632" spans="1:6" x14ac:dyDescent="0.3">
      <c r="A632" s="48" t="s">
        <v>724</v>
      </c>
      <c r="B632" s="65" t="s">
        <v>458</v>
      </c>
      <c r="C632" s="46">
        <v>0.75</v>
      </c>
      <c r="D632" s="48" t="s">
        <v>361</v>
      </c>
      <c r="E632" s="5"/>
      <c r="F632" s="198">
        <f>E632*C632</f>
        <v>0</v>
      </c>
    </row>
    <row r="633" spans="1:6" x14ac:dyDescent="0.3">
      <c r="A633" s="48"/>
      <c r="B633" s="47" t="s">
        <v>122</v>
      </c>
      <c r="C633" s="46"/>
      <c r="D633" s="46"/>
      <c r="E633" s="1"/>
      <c r="F633" s="198"/>
    </row>
    <row r="634" spans="1:6" ht="27.6" x14ac:dyDescent="0.3">
      <c r="A634" s="79"/>
      <c r="B634" s="78" t="s">
        <v>407</v>
      </c>
      <c r="C634" s="46"/>
      <c r="D634" s="46"/>
      <c r="E634" s="1"/>
      <c r="F634" s="198"/>
    </row>
    <row r="635" spans="1:6" x14ac:dyDescent="0.3">
      <c r="A635" s="48" t="s">
        <v>725</v>
      </c>
      <c r="B635" s="65" t="s">
        <v>409</v>
      </c>
      <c r="C635" s="46">
        <v>116.92</v>
      </c>
      <c r="D635" s="46" t="s">
        <v>410</v>
      </c>
      <c r="E635" s="5"/>
      <c r="F635" s="198">
        <f t="shared" ref="F635:F636" si="29">E635*C635</f>
        <v>0</v>
      </c>
    </row>
    <row r="636" spans="1:6" x14ac:dyDescent="0.3">
      <c r="A636" s="48" t="s">
        <v>726</v>
      </c>
      <c r="B636" s="65" t="s">
        <v>414</v>
      </c>
      <c r="C636" s="46">
        <v>316.02999999999997</v>
      </c>
      <c r="D636" s="46" t="s">
        <v>410</v>
      </c>
      <c r="E636" s="5"/>
      <c r="F636" s="198">
        <f t="shared" si="29"/>
        <v>0</v>
      </c>
    </row>
    <row r="637" spans="1:6" x14ac:dyDescent="0.3">
      <c r="A637" s="48"/>
      <c r="B637" s="47" t="s">
        <v>461</v>
      </c>
      <c r="C637" s="46"/>
      <c r="D637" s="46"/>
      <c r="E637" s="1"/>
      <c r="F637" s="198"/>
    </row>
    <row r="638" spans="1:6" x14ac:dyDescent="0.3">
      <c r="A638" s="67"/>
      <c r="B638" s="78" t="s">
        <v>462</v>
      </c>
      <c r="C638" s="46"/>
      <c r="D638" s="46"/>
      <c r="E638" s="1"/>
      <c r="F638" s="198"/>
    </row>
    <row r="639" spans="1:6" x14ac:dyDescent="0.3">
      <c r="A639" s="48" t="s">
        <v>727</v>
      </c>
      <c r="B639" s="65" t="s">
        <v>464</v>
      </c>
      <c r="C639" s="46">
        <v>29.34</v>
      </c>
      <c r="D639" s="48" t="s">
        <v>356</v>
      </c>
      <c r="E639" s="5"/>
      <c r="F639" s="198">
        <f t="shared" ref="F639:F640" si="30">E639*C639</f>
        <v>0</v>
      </c>
    </row>
    <row r="640" spans="1:6" x14ac:dyDescent="0.3">
      <c r="A640" s="48" t="s">
        <v>728</v>
      </c>
      <c r="B640" s="65" t="s">
        <v>466</v>
      </c>
      <c r="C640" s="46">
        <v>20.05</v>
      </c>
      <c r="D640" s="48" t="s">
        <v>356</v>
      </c>
      <c r="E640" s="5"/>
      <c r="F640" s="198">
        <f t="shared" si="30"/>
        <v>0</v>
      </c>
    </row>
    <row r="641" spans="1:6" x14ac:dyDescent="0.3">
      <c r="A641" s="48"/>
      <c r="B641" s="47" t="s">
        <v>166</v>
      </c>
      <c r="C641" s="46"/>
      <c r="D641" s="46"/>
      <c r="E641" s="1"/>
      <c r="F641" s="198"/>
    </row>
    <row r="642" spans="1:6" ht="27.6" x14ac:dyDescent="0.3">
      <c r="A642" s="67"/>
      <c r="B642" s="78" t="s">
        <v>431</v>
      </c>
      <c r="C642" s="46"/>
      <c r="D642" s="46"/>
      <c r="E642" s="1"/>
      <c r="F642" s="198"/>
    </row>
    <row r="643" spans="1:6" x14ac:dyDescent="0.3">
      <c r="A643" s="48" t="s">
        <v>729</v>
      </c>
      <c r="B643" s="65" t="s">
        <v>468</v>
      </c>
      <c r="C643" s="46">
        <v>74.260000000000005</v>
      </c>
      <c r="D643" s="48" t="s">
        <v>356</v>
      </c>
      <c r="E643" s="5"/>
      <c r="F643" s="198">
        <f>E643*C643</f>
        <v>0</v>
      </c>
    </row>
    <row r="644" spans="1:6" x14ac:dyDescent="0.3">
      <c r="A644" s="51">
        <v>6.3</v>
      </c>
      <c r="B644" s="52" t="s">
        <v>469</v>
      </c>
      <c r="C644" s="51"/>
      <c r="D644" s="53"/>
      <c r="E644" s="14"/>
      <c r="F644" s="187">
        <f>SUM(F648:F661)</f>
        <v>0</v>
      </c>
    </row>
    <row r="645" spans="1:6" ht="27.6" x14ac:dyDescent="0.3">
      <c r="A645" s="79"/>
      <c r="B645" s="78" t="s">
        <v>470</v>
      </c>
      <c r="C645" s="46"/>
      <c r="D645" s="48" t="s">
        <v>15</v>
      </c>
      <c r="E645" s="1"/>
      <c r="F645" s="186"/>
    </row>
    <row r="646" spans="1:6" x14ac:dyDescent="0.3">
      <c r="A646" s="67"/>
      <c r="B646" s="47" t="s">
        <v>178</v>
      </c>
      <c r="C646" s="46"/>
      <c r="D646" s="48"/>
      <c r="E646" s="1"/>
      <c r="F646" s="186"/>
    </row>
    <row r="647" spans="1:6" ht="41.4" x14ac:dyDescent="0.3">
      <c r="A647" s="79"/>
      <c r="B647" s="78" t="s">
        <v>471</v>
      </c>
      <c r="C647" s="46"/>
      <c r="D647" s="46"/>
      <c r="E647" s="1"/>
      <c r="F647" s="186"/>
    </row>
    <row r="648" spans="1:6" ht="27.6" x14ac:dyDescent="0.3">
      <c r="A648" s="48" t="s">
        <v>730</v>
      </c>
      <c r="B648" s="65" t="s">
        <v>473</v>
      </c>
      <c r="C648" s="48">
        <v>62</v>
      </c>
      <c r="D648" s="48" t="s">
        <v>170</v>
      </c>
      <c r="E648" s="5"/>
      <c r="F648" s="198">
        <f>E648*C648</f>
        <v>0</v>
      </c>
    </row>
    <row r="649" spans="1:6" x14ac:dyDescent="0.3">
      <c r="A649" s="48" t="s">
        <v>731</v>
      </c>
      <c r="B649" s="65" t="s">
        <v>475</v>
      </c>
      <c r="C649" s="48">
        <v>20</v>
      </c>
      <c r="D649" s="48" t="s">
        <v>476</v>
      </c>
      <c r="E649" s="5"/>
      <c r="F649" s="198">
        <f t="shared" ref="F649:F661" si="31">E649*C649</f>
        <v>0</v>
      </c>
    </row>
    <row r="650" spans="1:6" x14ac:dyDescent="0.3">
      <c r="A650" s="48" t="s">
        <v>732</v>
      </c>
      <c r="B650" s="65" t="s">
        <v>478</v>
      </c>
      <c r="C650" s="48">
        <v>20</v>
      </c>
      <c r="D650" s="48" t="s">
        <v>476</v>
      </c>
      <c r="E650" s="5"/>
      <c r="F650" s="198">
        <f t="shared" si="31"/>
        <v>0</v>
      </c>
    </row>
    <row r="651" spans="1:6" ht="27.6" x14ac:dyDescent="0.3">
      <c r="A651" s="48" t="s">
        <v>733</v>
      </c>
      <c r="B651" s="65" t="s">
        <v>480</v>
      </c>
      <c r="C651" s="48">
        <v>18.8</v>
      </c>
      <c r="D651" s="48" t="s">
        <v>170</v>
      </c>
      <c r="E651" s="5"/>
      <c r="F651" s="198">
        <f t="shared" si="31"/>
        <v>0</v>
      </c>
    </row>
    <row r="652" spans="1:6" x14ac:dyDescent="0.3">
      <c r="A652" s="48"/>
      <c r="B652" s="47" t="s">
        <v>194</v>
      </c>
      <c r="C652" s="48"/>
      <c r="D652" s="48"/>
      <c r="E652" s="1"/>
      <c r="F652" s="198"/>
    </row>
    <row r="653" spans="1:6" ht="41.4" x14ac:dyDescent="0.3">
      <c r="A653" s="48" t="s">
        <v>734</v>
      </c>
      <c r="B653" s="65" t="s">
        <v>482</v>
      </c>
      <c r="C653" s="48">
        <v>36.43</v>
      </c>
      <c r="D653" s="48" t="s">
        <v>356</v>
      </c>
      <c r="E653" s="5"/>
      <c r="F653" s="198">
        <f t="shared" si="31"/>
        <v>0</v>
      </c>
    </row>
    <row r="654" spans="1:6" x14ac:dyDescent="0.3">
      <c r="A654" s="67"/>
      <c r="B654" s="47" t="s">
        <v>208</v>
      </c>
      <c r="C654" s="46"/>
      <c r="D654" s="46"/>
      <c r="E654" s="1"/>
      <c r="F654" s="198"/>
    </row>
    <row r="655" spans="1:6" x14ac:dyDescent="0.3">
      <c r="A655" s="79"/>
      <c r="B655" s="78" t="s">
        <v>209</v>
      </c>
      <c r="C655" s="46"/>
      <c r="D655" s="46"/>
      <c r="E655" s="1"/>
      <c r="F655" s="198"/>
    </row>
    <row r="656" spans="1:6" x14ac:dyDescent="0.3">
      <c r="A656" s="48" t="s">
        <v>735</v>
      </c>
      <c r="B656" s="65" t="s">
        <v>484</v>
      </c>
      <c r="C656" s="46">
        <v>15.5</v>
      </c>
      <c r="D656" s="48" t="s">
        <v>170</v>
      </c>
      <c r="E656" s="1"/>
      <c r="F656" s="198">
        <f t="shared" si="31"/>
        <v>0</v>
      </c>
    </row>
    <row r="657" spans="1:6" x14ac:dyDescent="0.3">
      <c r="A657" s="48" t="s">
        <v>736</v>
      </c>
      <c r="B657" s="65" t="s">
        <v>213</v>
      </c>
      <c r="C657" s="46">
        <v>2</v>
      </c>
      <c r="D657" s="48" t="s">
        <v>476</v>
      </c>
      <c r="E657" s="1"/>
      <c r="F657" s="198">
        <f t="shared" si="31"/>
        <v>0</v>
      </c>
    </row>
    <row r="658" spans="1:6" x14ac:dyDescent="0.3">
      <c r="A658" s="48" t="s">
        <v>737</v>
      </c>
      <c r="B658" s="65" t="s">
        <v>487</v>
      </c>
      <c r="C658" s="46">
        <v>1</v>
      </c>
      <c r="D658" s="46" t="s">
        <v>216</v>
      </c>
      <c r="E658" s="1"/>
      <c r="F658" s="198">
        <f t="shared" si="31"/>
        <v>0</v>
      </c>
    </row>
    <row r="659" spans="1:6" x14ac:dyDescent="0.3">
      <c r="A659" s="48" t="s">
        <v>738</v>
      </c>
      <c r="B659" s="65" t="s">
        <v>489</v>
      </c>
      <c r="C659" s="46">
        <v>1</v>
      </c>
      <c r="D659" s="46" t="s">
        <v>216</v>
      </c>
      <c r="E659" s="1"/>
      <c r="F659" s="198">
        <f t="shared" si="31"/>
        <v>0</v>
      </c>
    </row>
    <row r="660" spans="1:6" x14ac:dyDescent="0.3">
      <c r="A660" s="48" t="s">
        <v>739</v>
      </c>
      <c r="B660" s="65" t="s">
        <v>218</v>
      </c>
      <c r="C660" s="46">
        <v>1</v>
      </c>
      <c r="D660" s="46" t="s">
        <v>216</v>
      </c>
      <c r="E660" s="1"/>
      <c r="F660" s="198">
        <f t="shared" si="31"/>
        <v>0</v>
      </c>
    </row>
    <row r="661" spans="1:6" x14ac:dyDescent="0.3">
      <c r="A661" s="48" t="s">
        <v>740</v>
      </c>
      <c r="B661" s="65" t="s">
        <v>492</v>
      </c>
      <c r="C661" s="86">
        <v>22.8</v>
      </c>
      <c r="D661" s="46" t="s">
        <v>170</v>
      </c>
      <c r="E661" s="1"/>
      <c r="F661" s="198">
        <f t="shared" si="31"/>
        <v>0</v>
      </c>
    </row>
    <row r="662" spans="1:6" x14ac:dyDescent="0.3">
      <c r="A662" s="51">
        <v>6.4</v>
      </c>
      <c r="B662" s="52" t="s">
        <v>493</v>
      </c>
      <c r="C662" s="51"/>
      <c r="D662" s="53"/>
      <c r="E662" s="14"/>
      <c r="F662" s="187">
        <f>SUM(F665:F687)</f>
        <v>0</v>
      </c>
    </row>
    <row r="663" spans="1:6" x14ac:dyDescent="0.3">
      <c r="A663" s="67"/>
      <c r="B663" s="47" t="s">
        <v>494</v>
      </c>
      <c r="C663" s="46"/>
      <c r="D663" s="46"/>
      <c r="E663" s="1"/>
      <c r="F663" s="186"/>
    </row>
    <row r="664" spans="1:6" ht="27.6" x14ac:dyDescent="0.3">
      <c r="A664" s="79"/>
      <c r="B664" s="78" t="s">
        <v>495</v>
      </c>
      <c r="C664" s="46"/>
      <c r="D664" s="46"/>
      <c r="E664" s="1"/>
      <c r="F664" s="186"/>
    </row>
    <row r="665" spans="1:6" ht="55.2" x14ac:dyDescent="0.3">
      <c r="A665" s="46" t="s">
        <v>741</v>
      </c>
      <c r="B665" s="65" t="s">
        <v>497</v>
      </c>
      <c r="C665" s="46">
        <v>2</v>
      </c>
      <c r="D665" s="48" t="s">
        <v>476</v>
      </c>
      <c r="E665" s="1"/>
      <c r="F665" s="198">
        <f>E665*C665</f>
        <v>0</v>
      </c>
    </row>
    <row r="666" spans="1:6" ht="55.2" x14ac:dyDescent="0.3">
      <c r="A666" s="46" t="s">
        <v>742</v>
      </c>
      <c r="B666" s="65" t="s">
        <v>499</v>
      </c>
      <c r="C666" s="46">
        <v>1</v>
      </c>
      <c r="D666" s="48" t="s">
        <v>476</v>
      </c>
      <c r="E666" s="1"/>
      <c r="F666" s="198">
        <f t="shared" ref="F666:F687" si="32">E666*C666</f>
        <v>0</v>
      </c>
    </row>
    <row r="667" spans="1:6" ht="55.2" x14ac:dyDescent="0.3">
      <c r="A667" s="46" t="s">
        <v>743</v>
      </c>
      <c r="B667" s="65" t="s">
        <v>501</v>
      </c>
      <c r="C667" s="46">
        <v>1</v>
      </c>
      <c r="D667" s="48" t="s">
        <v>476</v>
      </c>
      <c r="E667" s="1"/>
      <c r="F667" s="198">
        <f t="shared" si="32"/>
        <v>0</v>
      </c>
    </row>
    <row r="668" spans="1:6" x14ac:dyDescent="0.3">
      <c r="A668" s="46"/>
      <c r="B668" s="47" t="s">
        <v>502</v>
      </c>
      <c r="C668" s="46"/>
      <c r="D668" s="46"/>
      <c r="E668" s="1"/>
      <c r="F668" s="198"/>
    </row>
    <row r="669" spans="1:6" ht="27.6" x14ac:dyDescent="0.3">
      <c r="A669" s="46" t="s">
        <v>744</v>
      </c>
      <c r="B669" s="65" t="s">
        <v>745</v>
      </c>
      <c r="C669" s="46">
        <v>3</v>
      </c>
      <c r="D669" s="48" t="s">
        <v>476</v>
      </c>
      <c r="E669" s="5"/>
      <c r="F669" s="198">
        <f t="shared" si="32"/>
        <v>0</v>
      </c>
    </row>
    <row r="670" spans="1:6" x14ac:dyDescent="0.3">
      <c r="A670" s="46"/>
      <c r="B670" s="47" t="s">
        <v>505</v>
      </c>
      <c r="C670" s="46"/>
      <c r="D670" s="46"/>
      <c r="E670" s="1"/>
      <c r="F670" s="198"/>
    </row>
    <row r="671" spans="1:6" x14ac:dyDescent="0.3">
      <c r="A671" s="48"/>
      <c r="B671" s="47" t="s">
        <v>506</v>
      </c>
      <c r="C671" s="46"/>
      <c r="D671" s="46"/>
      <c r="E671" s="1"/>
      <c r="F671" s="198"/>
    </row>
    <row r="672" spans="1:6" x14ac:dyDescent="0.3">
      <c r="A672" s="48"/>
      <c r="B672" s="78" t="s">
        <v>507</v>
      </c>
      <c r="C672" s="46"/>
      <c r="D672" s="48"/>
      <c r="E672" s="1"/>
      <c r="F672" s="198"/>
    </row>
    <row r="673" spans="1:6" x14ac:dyDescent="0.3">
      <c r="A673" s="46" t="s">
        <v>746</v>
      </c>
      <c r="B673" s="65" t="s">
        <v>509</v>
      </c>
      <c r="C673" s="48">
        <v>40.31</v>
      </c>
      <c r="D673" s="48" t="s">
        <v>356</v>
      </c>
      <c r="E673" s="5"/>
      <c r="F673" s="198">
        <f t="shared" si="32"/>
        <v>0</v>
      </c>
    </row>
    <row r="674" spans="1:6" x14ac:dyDescent="0.3">
      <c r="A674" s="46"/>
      <c r="B674" s="47" t="s">
        <v>510</v>
      </c>
      <c r="C674" s="46"/>
      <c r="D674" s="48"/>
      <c r="E674" s="1"/>
      <c r="F674" s="198"/>
    </row>
    <row r="675" spans="1:6" ht="27.6" x14ac:dyDescent="0.3">
      <c r="A675" s="48"/>
      <c r="B675" s="78" t="s">
        <v>511</v>
      </c>
      <c r="C675" s="46"/>
      <c r="D675" s="48"/>
      <c r="E675" s="1"/>
      <c r="F675" s="198"/>
    </row>
    <row r="676" spans="1:6" x14ac:dyDescent="0.3">
      <c r="A676" s="46" t="s">
        <v>747</v>
      </c>
      <c r="B676" s="65" t="s">
        <v>513</v>
      </c>
      <c r="C676" s="46">
        <v>88.73</v>
      </c>
      <c r="D676" s="48" t="s">
        <v>356</v>
      </c>
      <c r="E676" s="5"/>
      <c r="F676" s="198">
        <f t="shared" si="32"/>
        <v>0</v>
      </c>
    </row>
    <row r="677" spans="1:6" x14ac:dyDescent="0.3">
      <c r="A677" s="46" t="s">
        <v>748</v>
      </c>
      <c r="B677" s="65" t="s">
        <v>515</v>
      </c>
      <c r="C677" s="46">
        <v>46.31</v>
      </c>
      <c r="D677" s="48" t="s">
        <v>356</v>
      </c>
      <c r="E677" s="5"/>
      <c r="F677" s="198">
        <f t="shared" si="32"/>
        <v>0</v>
      </c>
    </row>
    <row r="678" spans="1:6" x14ac:dyDescent="0.3">
      <c r="A678" s="46" t="s">
        <v>749</v>
      </c>
      <c r="B678" s="65" t="s">
        <v>517</v>
      </c>
      <c r="C678" s="46">
        <v>5.48</v>
      </c>
      <c r="D678" s="48" t="s">
        <v>356</v>
      </c>
      <c r="E678" s="5"/>
      <c r="F678" s="198">
        <f t="shared" si="32"/>
        <v>0</v>
      </c>
    </row>
    <row r="679" spans="1:6" x14ac:dyDescent="0.3">
      <c r="A679" s="46"/>
      <c r="B679" s="47" t="s">
        <v>518</v>
      </c>
      <c r="C679" s="46"/>
      <c r="D679" s="46"/>
      <c r="E679" s="1"/>
      <c r="F679" s="198"/>
    </row>
    <row r="680" spans="1:6" x14ac:dyDescent="0.3">
      <c r="A680" s="46" t="s">
        <v>750</v>
      </c>
      <c r="B680" s="65" t="s">
        <v>520</v>
      </c>
      <c r="C680" s="48">
        <v>1</v>
      </c>
      <c r="D680" s="46" t="s">
        <v>476</v>
      </c>
      <c r="E680" s="1"/>
      <c r="F680" s="198">
        <f t="shared" si="32"/>
        <v>0</v>
      </c>
    </row>
    <row r="681" spans="1:6" x14ac:dyDescent="0.3">
      <c r="A681" s="46"/>
      <c r="B681" s="47" t="s">
        <v>521</v>
      </c>
      <c r="C681" s="46"/>
      <c r="D681" s="46"/>
      <c r="E681" s="1"/>
      <c r="F681" s="198"/>
    </row>
    <row r="682" spans="1:6" ht="27.6" x14ac:dyDescent="0.3">
      <c r="A682" s="46" t="s">
        <v>751</v>
      </c>
      <c r="B682" s="65" t="s">
        <v>523</v>
      </c>
      <c r="C682" s="46">
        <v>1</v>
      </c>
      <c r="D682" s="46" t="s">
        <v>476</v>
      </c>
      <c r="E682" s="1"/>
      <c r="F682" s="198">
        <f t="shared" si="32"/>
        <v>0</v>
      </c>
    </row>
    <row r="683" spans="1:6" ht="27.6" x14ac:dyDescent="0.3">
      <c r="A683" s="46" t="s">
        <v>752</v>
      </c>
      <c r="B683" s="65" t="s">
        <v>525</v>
      </c>
      <c r="C683" s="46">
        <v>1</v>
      </c>
      <c r="D683" s="46" t="s">
        <v>216</v>
      </c>
      <c r="E683" s="1"/>
      <c r="F683" s="198">
        <f t="shared" si="32"/>
        <v>0</v>
      </c>
    </row>
    <row r="684" spans="1:6" ht="27.6" x14ac:dyDescent="0.3">
      <c r="A684" s="46" t="s">
        <v>753</v>
      </c>
      <c r="B684" s="65" t="s">
        <v>527</v>
      </c>
      <c r="C684" s="46">
        <v>1</v>
      </c>
      <c r="D684" s="46" t="s">
        <v>216</v>
      </c>
      <c r="E684" s="1"/>
      <c r="F684" s="198">
        <f t="shared" si="32"/>
        <v>0</v>
      </c>
    </row>
    <row r="685" spans="1:6" x14ac:dyDescent="0.3">
      <c r="A685" s="46" t="s">
        <v>754</v>
      </c>
      <c r="B685" s="65" t="s">
        <v>529</v>
      </c>
      <c r="C685" s="46">
        <v>2</v>
      </c>
      <c r="D685" s="46" t="s">
        <v>476</v>
      </c>
      <c r="E685" s="1"/>
      <c r="F685" s="198">
        <f t="shared" si="32"/>
        <v>0</v>
      </c>
    </row>
    <row r="686" spans="1:6" x14ac:dyDescent="0.3">
      <c r="A686" s="46" t="s">
        <v>755</v>
      </c>
      <c r="B686" s="65" t="s">
        <v>531</v>
      </c>
      <c r="C686" s="46">
        <v>21.03</v>
      </c>
      <c r="D686" s="46" t="s">
        <v>170</v>
      </c>
      <c r="E686" s="1"/>
      <c r="F686" s="198">
        <f t="shared" si="32"/>
        <v>0</v>
      </c>
    </row>
    <row r="687" spans="1:6" x14ac:dyDescent="0.3">
      <c r="A687" s="46" t="s">
        <v>756</v>
      </c>
      <c r="B687" s="65" t="s">
        <v>533</v>
      </c>
      <c r="C687" s="46">
        <v>3</v>
      </c>
      <c r="D687" s="46" t="s">
        <v>534</v>
      </c>
      <c r="E687" s="1"/>
      <c r="F687" s="198">
        <f t="shared" si="32"/>
        <v>0</v>
      </c>
    </row>
    <row r="688" spans="1:6" x14ac:dyDescent="0.3">
      <c r="A688" s="46"/>
      <c r="B688" s="69"/>
      <c r="C688" s="73"/>
      <c r="D688" s="46"/>
      <c r="E688" s="7"/>
      <c r="F688" s="186"/>
    </row>
    <row r="689" spans="1:6" ht="27.6" x14ac:dyDescent="0.3">
      <c r="A689" s="83" t="s">
        <v>757</v>
      </c>
      <c r="B689" s="84" t="s">
        <v>758</v>
      </c>
      <c r="C689" s="83"/>
      <c r="D689" s="85"/>
      <c r="E689" s="25"/>
      <c r="F689" s="197">
        <f>SUM(F690:F805)/2</f>
        <v>0</v>
      </c>
    </row>
    <row r="690" spans="1:6" x14ac:dyDescent="0.3">
      <c r="A690" s="51">
        <v>7.1</v>
      </c>
      <c r="B690" s="52" t="s">
        <v>352</v>
      </c>
      <c r="C690" s="51"/>
      <c r="D690" s="53"/>
      <c r="E690" s="14"/>
      <c r="F690" s="187">
        <f>SUM(F692:F745)</f>
        <v>0</v>
      </c>
    </row>
    <row r="691" spans="1:6" x14ac:dyDescent="0.3">
      <c r="A691" s="67"/>
      <c r="B691" s="47" t="s">
        <v>353</v>
      </c>
      <c r="C691" s="46"/>
      <c r="D691" s="46"/>
      <c r="E691" s="1"/>
      <c r="F691" s="198"/>
    </row>
    <row r="692" spans="1:6" x14ac:dyDescent="0.3">
      <c r="A692" s="48" t="s">
        <v>759</v>
      </c>
      <c r="B692" s="65" t="s">
        <v>355</v>
      </c>
      <c r="C692" s="46">
        <v>316.37</v>
      </c>
      <c r="D692" s="48" t="s">
        <v>356</v>
      </c>
      <c r="E692" s="5"/>
      <c r="F692" s="198">
        <f>E692*C692</f>
        <v>0</v>
      </c>
    </row>
    <row r="693" spans="1:6" x14ac:dyDescent="0.3">
      <c r="A693" s="48" t="s">
        <v>760</v>
      </c>
      <c r="B693" s="65" t="s">
        <v>358</v>
      </c>
      <c r="C693" s="46">
        <v>316.37</v>
      </c>
      <c r="D693" s="48" t="s">
        <v>356</v>
      </c>
      <c r="E693" s="5"/>
      <c r="F693" s="198">
        <f t="shared" ref="F693:F745" si="33">E693*C693</f>
        <v>0</v>
      </c>
    </row>
    <row r="694" spans="1:6" x14ac:dyDescent="0.3">
      <c r="A694" s="48" t="s">
        <v>761</v>
      </c>
      <c r="B694" s="65" t="s">
        <v>360</v>
      </c>
      <c r="C694" s="46">
        <v>17.28</v>
      </c>
      <c r="D694" s="48" t="s">
        <v>361</v>
      </c>
      <c r="E694" s="5"/>
      <c r="F694" s="198">
        <f t="shared" si="33"/>
        <v>0</v>
      </c>
    </row>
    <row r="695" spans="1:6" x14ac:dyDescent="0.3">
      <c r="A695" s="48" t="s">
        <v>762</v>
      </c>
      <c r="B695" s="65" t="s">
        <v>363</v>
      </c>
      <c r="C695" s="46">
        <v>17.28</v>
      </c>
      <c r="D695" s="48" t="s">
        <v>361</v>
      </c>
      <c r="E695" s="5"/>
      <c r="F695" s="198">
        <f t="shared" si="33"/>
        <v>0</v>
      </c>
    </row>
    <row r="696" spans="1:6" ht="27.6" x14ac:dyDescent="0.3">
      <c r="A696" s="48" t="s">
        <v>763</v>
      </c>
      <c r="B696" s="65" t="s">
        <v>365</v>
      </c>
      <c r="C696" s="46">
        <v>31.38</v>
      </c>
      <c r="D696" s="48" t="s">
        <v>361</v>
      </c>
      <c r="E696" s="5"/>
      <c r="F696" s="198">
        <f t="shared" si="33"/>
        <v>0</v>
      </c>
    </row>
    <row r="697" spans="1:6" x14ac:dyDescent="0.3">
      <c r="A697" s="48" t="s">
        <v>764</v>
      </c>
      <c r="B697" s="65" t="s">
        <v>367</v>
      </c>
      <c r="C697" s="46">
        <v>9.8000000000000007</v>
      </c>
      <c r="D697" s="48" t="s">
        <v>361</v>
      </c>
      <c r="E697" s="5"/>
      <c r="F697" s="198">
        <f t="shared" si="33"/>
        <v>0</v>
      </c>
    </row>
    <row r="698" spans="1:6" x14ac:dyDescent="0.3">
      <c r="A698" s="48"/>
      <c r="B698" s="47" t="s">
        <v>368</v>
      </c>
      <c r="C698" s="46"/>
      <c r="D698" s="46"/>
      <c r="E698" s="5"/>
      <c r="F698" s="198"/>
    </row>
    <row r="699" spans="1:6" x14ac:dyDescent="0.3">
      <c r="A699" s="48" t="s">
        <v>765</v>
      </c>
      <c r="B699" s="65" t="s">
        <v>83</v>
      </c>
      <c r="C699" s="46">
        <v>72.13</v>
      </c>
      <c r="D699" s="48" t="s">
        <v>361</v>
      </c>
      <c r="E699" s="5"/>
      <c r="F699" s="198">
        <f t="shared" si="33"/>
        <v>0</v>
      </c>
    </row>
    <row r="700" spans="1:6" x14ac:dyDescent="0.3">
      <c r="A700" s="48"/>
      <c r="B700" s="47" t="s">
        <v>370</v>
      </c>
      <c r="C700" s="46"/>
      <c r="D700" s="46"/>
      <c r="E700" s="5"/>
      <c r="F700" s="198"/>
    </row>
    <row r="701" spans="1:6" ht="27.6" x14ac:dyDescent="0.3">
      <c r="A701" s="48" t="s">
        <v>766</v>
      </c>
      <c r="B701" s="65" t="s">
        <v>372</v>
      </c>
      <c r="C701" s="46">
        <v>8.4</v>
      </c>
      <c r="D701" s="48" t="s">
        <v>361</v>
      </c>
      <c r="E701" s="5"/>
      <c r="F701" s="198">
        <f t="shared" si="33"/>
        <v>0</v>
      </c>
    </row>
    <row r="702" spans="1:6" x14ac:dyDescent="0.3">
      <c r="A702" s="48" t="s">
        <v>767</v>
      </c>
      <c r="B702" s="65" t="s">
        <v>376</v>
      </c>
      <c r="C702" s="46">
        <v>15.22</v>
      </c>
      <c r="D702" s="48" t="s">
        <v>361</v>
      </c>
      <c r="E702" s="5"/>
      <c r="F702" s="198">
        <f t="shared" si="33"/>
        <v>0</v>
      </c>
    </row>
    <row r="703" spans="1:6" x14ac:dyDescent="0.3">
      <c r="A703" s="48"/>
      <c r="B703" s="47" t="s">
        <v>377</v>
      </c>
      <c r="C703" s="46"/>
      <c r="D703" s="46"/>
      <c r="E703" s="1"/>
      <c r="F703" s="198"/>
    </row>
    <row r="704" spans="1:6" ht="27.6" x14ac:dyDescent="0.3">
      <c r="A704" s="48" t="s">
        <v>768</v>
      </c>
      <c r="B704" s="65" t="s">
        <v>379</v>
      </c>
      <c r="C704" s="46">
        <v>48.84</v>
      </c>
      <c r="D704" s="48" t="s">
        <v>356</v>
      </c>
      <c r="E704" s="5"/>
      <c r="F704" s="198">
        <f t="shared" si="33"/>
        <v>0</v>
      </c>
    </row>
    <row r="705" spans="1:6" x14ac:dyDescent="0.3">
      <c r="A705" s="48"/>
      <c r="B705" s="47" t="s">
        <v>99</v>
      </c>
      <c r="C705" s="46"/>
      <c r="D705" s="46"/>
      <c r="E705" s="1"/>
      <c r="F705" s="198"/>
    </row>
    <row r="706" spans="1:6" x14ac:dyDescent="0.3">
      <c r="A706" s="67"/>
      <c r="B706" s="78" t="s">
        <v>380</v>
      </c>
      <c r="C706" s="46"/>
      <c r="D706" s="46"/>
      <c r="E706" s="1"/>
      <c r="F706" s="198"/>
    </row>
    <row r="707" spans="1:6" x14ac:dyDescent="0.3">
      <c r="A707" s="48" t="s">
        <v>769</v>
      </c>
      <c r="B707" s="65" t="s">
        <v>382</v>
      </c>
      <c r="C707" s="46">
        <v>0.98</v>
      </c>
      <c r="D707" s="48" t="s">
        <v>361</v>
      </c>
      <c r="E707" s="5"/>
      <c r="F707" s="198">
        <f t="shared" si="33"/>
        <v>0</v>
      </c>
    </row>
    <row r="708" spans="1:6" x14ac:dyDescent="0.3">
      <c r="A708" s="48" t="s">
        <v>770</v>
      </c>
      <c r="B708" s="65" t="s">
        <v>384</v>
      </c>
      <c r="C708" s="46">
        <v>0.49</v>
      </c>
      <c r="D708" s="48" t="s">
        <v>361</v>
      </c>
      <c r="E708" s="5"/>
      <c r="F708" s="198">
        <f t="shared" si="33"/>
        <v>0</v>
      </c>
    </row>
    <row r="709" spans="1:6" x14ac:dyDescent="0.3">
      <c r="A709" s="48" t="s">
        <v>771</v>
      </c>
      <c r="B709" s="65" t="s">
        <v>386</v>
      </c>
      <c r="C709" s="46">
        <v>0.72</v>
      </c>
      <c r="D709" s="48" t="s">
        <v>361</v>
      </c>
      <c r="E709" s="5"/>
      <c r="F709" s="198">
        <f t="shared" si="33"/>
        <v>0</v>
      </c>
    </row>
    <row r="710" spans="1:6" x14ac:dyDescent="0.3">
      <c r="A710" s="48"/>
      <c r="B710" s="78" t="s">
        <v>389</v>
      </c>
      <c r="C710" s="46"/>
      <c r="D710" s="46"/>
      <c r="E710" s="1"/>
      <c r="F710" s="198"/>
    </row>
    <row r="711" spans="1:6" x14ac:dyDescent="0.3">
      <c r="A711" s="48" t="s">
        <v>772</v>
      </c>
      <c r="B711" s="65" t="s">
        <v>391</v>
      </c>
      <c r="C711" s="46">
        <v>2.0099999999999998</v>
      </c>
      <c r="D711" s="48" t="s">
        <v>361</v>
      </c>
      <c r="E711" s="5"/>
      <c r="F711" s="198">
        <f t="shared" si="33"/>
        <v>0</v>
      </c>
    </row>
    <row r="712" spans="1:6" x14ac:dyDescent="0.3">
      <c r="A712" s="48" t="s">
        <v>773</v>
      </c>
      <c r="B712" s="65" t="s">
        <v>393</v>
      </c>
      <c r="C712" s="46">
        <v>0.8</v>
      </c>
      <c r="D712" s="48" t="s">
        <v>361</v>
      </c>
      <c r="E712" s="5"/>
      <c r="F712" s="198">
        <f t="shared" si="33"/>
        <v>0</v>
      </c>
    </row>
    <row r="713" spans="1:6" x14ac:dyDescent="0.3">
      <c r="A713" s="48" t="s">
        <v>774</v>
      </c>
      <c r="B713" s="65" t="s">
        <v>395</v>
      </c>
      <c r="C713" s="46">
        <v>2.4500000000000002</v>
      </c>
      <c r="D713" s="48" t="s">
        <v>361</v>
      </c>
      <c r="E713" s="5"/>
      <c r="F713" s="198">
        <f t="shared" si="33"/>
        <v>0</v>
      </c>
    </row>
    <row r="714" spans="1:6" x14ac:dyDescent="0.3">
      <c r="A714" s="48" t="s">
        <v>775</v>
      </c>
      <c r="B714" s="65" t="s">
        <v>397</v>
      </c>
      <c r="C714" s="46">
        <v>1.05</v>
      </c>
      <c r="D714" s="48" t="s">
        <v>361</v>
      </c>
      <c r="E714" s="5"/>
      <c r="F714" s="198">
        <f t="shared" si="33"/>
        <v>0</v>
      </c>
    </row>
    <row r="715" spans="1:6" x14ac:dyDescent="0.3">
      <c r="A715" s="48" t="s">
        <v>776</v>
      </c>
      <c r="B715" s="65" t="s">
        <v>399</v>
      </c>
      <c r="C715" s="46">
        <v>3.18</v>
      </c>
      <c r="D715" s="48" t="s">
        <v>361</v>
      </c>
      <c r="E715" s="5"/>
      <c r="F715" s="198">
        <f t="shared" si="33"/>
        <v>0</v>
      </c>
    </row>
    <row r="716" spans="1:6" x14ac:dyDescent="0.3">
      <c r="A716" s="48" t="s">
        <v>777</v>
      </c>
      <c r="B716" s="65" t="s">
        <v>401</v>
      </c>
      <c r="C716" s="46">
        <v>2.1</v>
      </c>
      <c r="D716" s="48" t="s">
        <v>361</v>
      </c>
      <c r="E716" s="5"/>
      <c r="F716" s="198">
        <f t="shared" si="33"/>
        <v>0</v>
      </c>
    </row>
    <row r="717" spans="1:6" x14ac:dyDescent="0.3">
      <c r="A717" s="48" t="s">
        <v>778</v>
      </c>
      <c r="B717" s="65" t="s">
        <v>403</v>
      </c>
      <c r="C717" s="46">
        <v>1.83</v>
      </c>
      <c r="D717" s="48" t="s">
        <v>361</v>
      </c>
      <c r="E717" s="5"/>
      <c r="F717" s="198">
        <f t="shared" si="33"/>
        <v>0</v>
      </c>
    </row>
    <row r="718" spans="1:6" x14ac:dyDescent="0.3">
      <c r="A718" s="48" t="s">
        <v>779</v>
      </c>
      <c r="B718" s="65" t="s">
        <v>405</v>
      </c>
      <c r="C718" s="46">
        <v>1.1499999999999999</v>
      </c>
      <c r="D718" s="48" t="s">
        <v>361</v>
      </c>
      <c r="E718" s="5"/>
      <c r="F718" s="198">
        <f t="shared" si="33"/>
        <v>0</v>
      </c>
    </row>
    <row r="719" spans="1:6" x14ac:dyDescent="0.3">
      <c r="A719" s="48"/>
      <c r="B719" s="47" t="s">
        <v>406</v>
      </c>
      <c r="C719" s="46"/>
      <c r="D719" s="46"/>
      <c r="E719" s="1"/>
      <c r="F719" s="198"/>
    </row>
    <row r="720" spans="1:6" ht="27.6" x14ac:dyDescent="0.3">
      <c r="A720" s="79"/>
      <c r="B720" s="78" t="s">
        <v>407</v>
      </c>
      <c r="C720" s="46"/>
      <c r="D720" s="46"/>
      <c r="E720" s="1"/>
      <c r="F720" s="198"/>
    </row>
    <row r="721" spans="1:6" x14ac:dyDescent="0.3">
      <c r="A721" s="48" t="s">
        <v>780</v>
      </c>
      <c r="B721" s="65" t="s">
        <v>409</v>
      </c>
      <c r="C721" s="46">
        <v>132.56</v>
      </c>
      <c r="D721" s="46" t="s">
        <v>410</v>
      </c>
      <c r="E721" s="5"/>
      <c r="F721" s="198">
        <f t="shared" si="33"/>
        <v>0</v>
      </c>
    </row>
    <row r="722" spans="1:6" x14ac:dyDescent="0.3">
      <c r="A722" s="48" t="s">
        <v>781</v>
      </c>
      <c r="B722" s="65" t="s">
        <v>412</v>
      </c>
      <c r="C722" s="46">
        <v>157.34</v>
      </c>
      <c r="D722" s="46" t="s">
        <v>410</v>
      </c>
      <c r="E722" s="5"/>
      <c r="F722" s="198">
        <f t="shared" si="33"/>
        <v>0</v>
      </c>
    </row>
    <row r="723" spans="1:6" x14ac:dyDescent="0.3">
      <c r="A723" s="48" t="s">
        <v>782</v>
      </c>
      <c r="B723" s="65" t="s">
        <v>414</v>
      </c>
      <c r="C723" s="46">
        <v>430.55</v>
      </c>
      <c r="D723" s="46" t="s">
        <v>410</v>
      </c>
      <c r="E723" s="5"/>
      <c r="F723" s="198">
        <f t="shared" si="33"/>
        <v>0</v>
      </c>
    </row>
    <row r="724" spans="1:6" x14ac:dyDescent="0.3">
      <c r="A724" s="48" t="s">
        <v>783</v>
      </c>
      <c r="B724" s="65" t="s">
        <v>416</v>
      </c>
      <c r="C724" s="46">
        <v>209.98</v>
      </c>
      <c r="D724" s="46" t="s">
        <v>410</v>
      </c>
      <c r="E724" s="5"/>
      <c r="F724" s="198">
        <f t="shared" si="33"/>
        <v>0</v>
      </c>
    </row>
    <row r="725" spans="1:6" ht="27.6" x14ac:dyDescent="0.3">
      <c r="A725" s="48"/>
      <c r="B725" s="78" t="s">
        <v>417</v>
      </c>
      <c r="C725" s="46"/>
      <c r="D725" s="46"/>
      <c r="E725" s="1"/>
      <c r="F725" s="198"/>
    </row>
    <row r="726" spans="1:6" x14ac:dyDescent="0.3">
      <c r="A726" s="48" t="s">
        <v>784</v>
      </c>
      <c r="B726" s="65" t="s">
        <v>419</v>
      </c>
      <c r="C726" s="46">
        <v>49.1</v>
      </c>
      <c r="D726" s="48" t="s">
        <v>356</v>
      </c>
      <c r="E726" s="5"/>
      <c r="F726" s="198">
        <f t="shared" si="33"/>
        <v>0</v>
      </c>
    </row>
    <row r="727" spans="1:6" x14ac:dyDescent="0.3">
      <c r="A727" s="48"/>
      <c r="B727" s="47" t="s">
        <v>420</v>
      </c>
      <c r="C727" s="46"/>
      <c r="D727" s="46"/>
      <c r="E727" s="1"/>
      <c r="F727" s="198"/>
    </row>
    <row r="728" spans="1:6" x14ac:dyDescent="0.3">
      <c r="A728" s="48" t="s">
        <v>785</v>
      </c>
      <c r="B728" s="65" t="s">
        <v>422</v>
      </c>
      <c r="C728" s="46">
        <v>11.96</v>
      </c>
      <c r="D728" s="48" t="s">
        <v>356</v>
      </c>
      <c r="E728" s="5"/>
      <c r="F728" s="198">
        <f t="shared" si="33"/>
        <v>0</v>
      </c>
    </row>
    <row r="729" spans="1:6" x14ac:dyDescent="0.3">
      <c r="A729" s="48" t="s">
        <v>786</v>
      </c>
      <c r="B729" s="65" t="s">
        <v>424</v>
      </c>
      <c r="C729" s="46">
        <v>6.7</v>
      </c>
      <c r="D729" s="48" t="s">
        <v>356</v>
      </c>
      <c r="E729" s="5"/>
      <c r="F729" s="198">
        <f t="shared" si="33"/>
        <v>0</v>
      </c>
    </row>
    <row r="730" spans="1:6" x14ac:dyDescent="0.3">
      <c r="A730" s="48" t="s">
        <v>787</v>
      </c>
      <c r="B730" s="65" t="s">
        <v>426</v>
      </c>
      <c r="C730" s="46">
        <v>21.03</v>
      </c>
      <c r="D730" s="48" t="s">
        <v>356</v>
      </c>
      <c r="E730" s="5"/>
      <c r="F730" s="198">
        <f t="shared" si="33"/>
        <v>0</v>
      </c>
    </row>
    <row r="731" spans="1:6" x14ac:dyDescent="0.3">
      <c r="A731" s="48" t="s">
        <v>788</v>
      </c>
      <c r="B731" s="70" t="s">
        <v>137</v>
      </c>
      <c r="C731" s="86">
        <v>19.5</v>
      </c>
      <c r="D731" s="64" t="s">
        <v>356</v>
      </c>
      <c r="E731" s="5"/>
      <c r="F731" s="198">
        <f t="shared" si="33"/>
        <v>0</v>
      </c>
    </row>
    <row r="732" spans="1:6" x14ac:dyDescent="0.3">
      <c r="A732" s="48" t="s">
        <v>789</v>
      </c>
      <c r="B732" s="65" t="s">
        <v>429</v>
      </c>
      <c r="C732" s="46">
        <v>4.32</v>
      </c>
      <c r="D732" s="48" t="s">
        <v>356</v>
      </c>
      <c r="E732" s="5"/>
      <c r="F732" s="198">
        <f t="shared" si="33"/>
        <v>0</v>
      </c>
    </row>
    <row r="733" spans="1:6" x14ac:dyDescent="0.3">
      <c r="A733" s="48"/>
      <c r="B733" s="66" t="s">
        <v>430</v>
      </c>
      <c r="C733" s="46"/>
      <c r="D733" s="46"/>
      <c r="E733" s="1"/>
      <c r="F733" s="198"/>
    </row>
    <row r="734" spans="1:6" ht="27.6" x14ac:dyDescent="0.3">
      <c r="A734" s="67"/>
      <c r="B734" s="78" t="s">
        <v>431</v>
      </c>
      <c r="C734" s="46"/>
      <c r="D734" s="46"/>
      <c r="E734" s="1"/>
      <c r="F734" s="198"/>
    </row>
    <row r="735" spans="1:6" x14ac:dyDescent="0.3">
      <c r="A735" s="48" t="s">
        <v>790</v>
      </c>
      <c r="B735" s="65" t="s">
        <v>433</v>
      </c>
      <c r="C735" s="46">
        <v>52.48</v>
      </c>
      <c r="D735" s="48" t="s">
        <v>356</v>
      </c>
      <c r="E735" s="5"/>
      <c r="F735" s="198">
        <f t="shared" si="33"/>
        <v>0</v>
      </c>
    </row>
    <row r="736" spans="1:6" x14ac:dyDescent="0.3">
      <c r="A736" s="48" t="s">
        <v>791</v>
      </c>
      <c r="B736" s="65" t="s">
        <v>435</v>
      </c>
      <c r="C736" s="46">
        <v>11.39</v>
      </c>
      <c r="D736" s="48" t="s">
        <v>356</v>
      </c>
      <c r="E736" s="5"/>
      <c r="F736" s="198">
        <f t="shared" si="33"/>
        <v>0</v>
      </c>
    </row>
    <row r="737" spans="1:6" x14ac:dyDescent="0.3">
      <c r="A737" s="48"/>
      <c r="B737" s="47" t="s">
        <v>436</v>
      </c>
      <c r="C737" s="46"/>
      <c r="D737" s="46"/>
      <c r="E737" s="1"/>
      <c r="F737" s="198"/>
    </row>
    <row r="738" spans="1:6" ht="27.6" x14ac:dyDescent="0.3">
      <c r="A738" s="48" t="s">
        <v>792</v>
      </c>
      <c r="B738" s="65" t="s">
        <v>438</v>
      </c>
      <c r="C738" s="86">
        <v>30.1</v>
      </c>
      <c r="D738" s="48" t="s">
        <v>170</v>
      </c>
      <c r="E738" s="5"/>
      <c r="F738" s="198">
        <f t="shared" si="33"/>
        <v>0</v>
      </c>
    </row>
    <row r="739" spans="1:6" x14ac:dyDescent="0.3">
      <c r="A739" s="67"/>
      <c r="B739" s="47" t="s">
        <v>441</v>
      </c>
      <c r="C739" s="86"/>
      <c r="D739" s="46"/>
      <c r="E739" s="1"/>
      <c r="F739" s="198"/>
    </row>
    <row r="740" spans="1:6" x14ac:dyDescent="0.3">
      <c r="A740" s="48" t="s">
        <v>793</v>
      </c>
      <c r="B740" s="65" t="s">
        <v>443</v>
      </c>
      <c r="C740" s="46">
        <v>22.52</v>
      </c>
      <c r="D740" s="48" t="s">
        <v>356</v>
      </c>
      <c r="E740" s="5"/>
      <c r="F740" s="198">
        <f t="shared" si="33"/>
        <v>0</v>
      </c>
    </row>
    <row r="741" spans="1:6" x14ac:dyDescent="0.3">
      <c r="A741" s="48"/>
      <c r="B741" s="70" t="s">
        <v>445</v>
      </c>
      <c r="C741" s="46">
        <v>42</v>
      </c>
      <c r="D741" s="64" t="s">
        <v>356</v>
      </c>
      <c r="E741" s="22"/>
      <c r="F741" s="198">
        <f t="shared" si="33"/>
        <v>0</v>
      </c>
    </row>
    <row r="742" spans="1:6" x14ac:dyDescent="0.3">
      <c r="A742" s="48"/>
      <c r="B742" s="70" t="s">
        <v>447</v>
      </c>
      <c r="C742" s="86">
        <v>22.52</v>
      </c>
      <c r="D742" s="64" t="s">
        <v>356</v>
      </c>
      <c r="E742" s="22"/>
      <c r="F742" s="198">
        <f t="shared" si="33"/>
        <v>0</v>
      </c>
    </row>
    <row r="743" spans="1:6" x14ac:dyDescent="0.3">
      <c r="A743" s="48"/>
      <c r="B743" s="81" t="s">
        <v>448</v>
      </c>
      <c r="C743" s="86"/>
      <c r="D743" s="46"/>
      <c r="E743" s="5"/>
      <c r="F743" s="198"/>
    </row>
    <row r="744" spans="1:6" x14ac:dyDescent="0.3">
      <c r="A744" s="48" t="s">
        <v>794</v>
      </c>
      <c r="B744" s="65" t="s">
        <v>450</v>
      </c>
      <c r="C744" s="46">
        <v>1</v>
      </c>
      <c r="D744" s="48" t="s">
        <v>161</v>
      </c>
      <c r="E744" s="5"/>
      <c r="F744" s="198">
        <f t="shared" si="33"/>
        <v>0</v>
      </c>
    </row>
    <row r="745" spans="1:6" x14ac:dyDescent="0.3">
      <c r="A745" s="48" t="s">
        <v>795</v>
      </c>
      <c r="B745" s="65" t="s">
        <v>452</v>
      </c>
      <c r="C745" s="48">
        <v>1</v>
      </c>
      <c r="D745" s="48" t="s">
        <v>161</v>
      </c>
      <c r="E745" s="5"/>
      <c r="F745" s="198">
        <f t="shared" si="33"/>
        <v>0</v>
      </c>
    </row>
    <row r="746" spans="1:6" x14ac:dyDescent="0.3">
      <c r="A746" s="51">
        <v>7.2</v>
      </c>
      <c r="B746" s="52" t="s">
        <v>453</v>
      </c>
      <c r="C746" s="51"/>
      <c r="D746" s="53"/>
      <c r="E746" s="14"/>
      <c r="F746" s="187">
        <f>SUM(F749:F761)</f>
        <v>0</v>
      </c>
    </row>
    <row r="747" spans="1:6" x14ac:dyDescent="0.3">
      <c r="A747" s="67"/>
      <c r="B747" s="47" t="s">
        <v>454</v>
      </c>
      <c r="C747" s="46"/>
      <c r="D747" s="46"/>
      <c r="E747" s="1"/>
      <c r="F747" s="186"/>
    </row>
    <row r="748" spans="1:6" x14ac:dyDescent="0.3">
      <c r="A748" s="67"/>
      <c r="B748" s="78" t="s">
        <v>455</v>
      </c>
      <c r="C748" s="46"/>
      <c r="D748" s="46"/>
      <c r="E748" s="1"/>
      <c r="F748" s="186"/>
    </row>
    <row r="749" spans="1:6" x14ac:dyDescent="0.3">
      <c r="A749" s="48" t="s">
        <v>796</v>
      </c>
      <c r="B749" s="65" t="s">
        <v>155</v>
      </c>
      <c r="C749" s="46">
        <v>2.04</v>
      </c>
      <c r="D749" s="48" t="s">
        <v>361</v>
      </c>
      <c r="E749" s="5"/>
      <c r="F749" s="198">
        <f>E749*C749</f>
        <v>0</v>
      </c>
    </row>
    <row r="750" spans="1:6" x14ac:dyDescent="0.3">
      <c r="A750" s="48" t="s">
        <v>797</v>
      </c>
      <c r="B750" s="65" t="s">
        <v>458</v>
      </c>
      <c r="C750" s="46">
        <v>0.75</v>
      </c>
      <c r="D750" s="48" t="s">
        <v>361</v>
      </c>
      <c r="E750" s="5"/>
      <c r="F750" s="198">
        <f t="shared" ref="F750:F761" si="34">E750*C750</f>
        <v>0</v>
      </c>
    </row>
    <row r="751" spans="1:6" x14ac:dyDescent="0.3">
      <c r="A751" s="48"/>
      <c r="B751" s="47" t="s">
        <v>122</v>
      </c>
      <c r="C751" s="46"/>
      <c r="D751" s="46"/>
      <c r="E751" s="1"/>
      <c r="F751" s="198"/>
    </row>
    <row r="752" spans="1:6" ht="27.6" x14ac:dyDescent="0.3">
      <c r="A752" s="79"/>
      <c r="B752" s="78" t="s">
        <v>407</v>
      </c>
      <c r="C752" s="46"/>
      <c r="D752" s="46"/>
      <c r="E752" s="1"/>
      <c r="F752" s="198"/>
    </row>
    <row r="753" spans="1:6" x14ac:dyDescent="0.3">
      <c r="A753" s="48" t="s">
        <v>798</v>
      </c>
      <c r="B753" s="65" t="s">
        <v>409</v>
      </c>
      <c r="C753" s="46">
        <v>116.92</v>
      </c>
      <c r="D753" s="46" t="s">
        <v>410</v>
      </c>
      <c r="E753" s="5"/>
      <c r="F753" s="198">
        <f t="shared" si="34"/>
        <v>0</v>
      </c>
    </row>
    <row r="754" spans="1:6" x14ac:dyDescent="0.3">
      <c r="A754" s="48" t="s">
        <v>799</v>
      </c>
      <c r="B754" s="65" t="s">
        <v>414</v>
      </c>
      <c r="C754" s="46">
        <v>316.02999999999997</v>
      </c>
      <c r="D754" s="46" t="s">
        <v>410</v>
      </c>
      <c r="E754" s="5"/>
      <c r="F754" s="198">
        <f t="shared" si="34"/>
        <v>0</v>
      </c>
    </row>
    <row r="755" spans="1:6" x14ac:dyDescent="0.3">
      <c r="A755" s="48"/>
      <c r="B755" s="47" t="s">
        <v>461</v>
      </c>
      <c r="C755" s="46"/>
      <c r="D755" s="46"/>
      <c r="E755" s="1"/>
      <c r="F755" s="198"/>
    </row>
    <row r="756" spans="1:6" x14ac:dyDescent="0.3">
      <c r="A756" s="67"/>
      <c r="B756" s="78" t="s">
        <v>462</v>
      </c>
      <c r="C756" s="46"/>
      <c r="D756" s="46"/>
      <c r="E756" s="1"/>
      <c r="F756" s="198"/>
    </row>
    <row r="757" spans="1:6" x14ac:dyDescent="0.3">
      <c r="A757" s="48" t="s">
        <v>800</v>
      </c>
      <c r="B757" s="65" t="s">
        <v>464</v>
      </c>
      <c r="C757" s="46">
        <v>29.34</v>
      </c>
      <c r="D757" s="48" t="s">
        <v>356</v>
      </c>
      <c r="E757" s="5"/>
      <c r="F757" s="198">
        <f t="shared" si="34"/>
        <v>0</v>
      </c>
    </row>
    <row r="758" spans="1:6" x14ac:dyDescent="0.3">
      <c r="A758" s="48" t="s">
        <v>801</v>
      </c>
      <c r="B758" s="65" t="s">
        <v>466</v>
      </c>
      <c r="C758" s="46">
        <v>20.05</v>
      </c>
      <c r="D758" s="48" t="s">
        <v>356</v>
      </c>
      <c r="E758" s="5"/>
      <c r="F758" s="198">
        <f t="shared" si="34"/>
        <v>0</v>
      </c>
    </row>
    <row r="759" spans="1:6" x14ac:dyDescent="0.3">
      <c r="A759" s="48"/>
      <c r="B759" s="66" t="s">
        <v>166</v>
      </c>
      <c r="C759" s="46"/>
      <c r="D759" s="46"/>
      <c r="E759" s="1"/>
      <c r="F759" s="198"/>
    </row>
    <row r="760" spans="1:6" ht="27.6" x14ac:dyDescent="0.3">
      <c r="A760" s="67"/>
      <c r="B760" s="78" t="s">
        <v>431</v>
      </c>
      <c r="C760" s="46"/>
      <c r="D760" s="46"/>
      <c r="E760" s="1"/>
      <c r="F760" s="198"/>
    </row>
    <row r="761" spans="1:6" x14ac:dyDescent="0.3">
      <c r="A761" s="48" t="s">
        <v>802</v>
      </c>
      <c r="B761" s="65" t="s">
        <v>468</v>
      </c>
      <c r="C761" s="46">
        <v>74.260000000000005</v>
      </c>
      <c r="D761" s="48" t="s">
        <v>356</v>
      </c>
      <c r="E761" s="5"/>
      <c r="F761" s="198">
        <f t="shared" si="34"/>
        <v>0</v>
      </c>
    </row>
    <row r="762" spans="1:6" x14ac:dyDescent="0.3">
      <c r="A762" s="51">
        <v>7.3</v>
      </c>
      <c r="B762" s="52" t="s">
        <v>469</v>
      </c>
      <c r="C762" s="51"/>
      <c r="D762" s="53"/>
      <c r="E762" s="14"/>
      <c r="F762" s="187">
        <f>SUM(F766:F779)</f>
        <v>0</v>
      </c>
    </row>
    <row r="763" spans="1:6" ht="27.6" x14ac:dyDescent="0.3">
      <c r="A763" s="79"/>
      <c r="B763" s="78" t="s">
        <v>470</v>
      </c>
      <c r="C763" s="46"/>
      <c r="D763" s="48" t="s">
        <v>15</v>
      </c>
      <c r="E763" s="1"/>
      <c r="F763" s="186"/>
    </row>
    <row r="764" spans="1:6" x14ac:dyDescent="0.3">
      <c r="A764" s="67"/>
      <c r="B764" s="47" t="s">
        <v>178</v>
      </c>
      <c r="C764" s="46"/>
      <c r="D764" s="48"/>
      <c r="E764" s="1"/>
      <c r="F764" s="186"/>
    </row>
    <row r="765" spans="1:6" ht="41.4" x14ac:dyDescent="0.3">
      <c r="A765" s="79"/>
      <c r="B765" s="78" t="s">
        <v>471</v>
      </c>
      <c r="C765" s="46"/>
      <c r="D765" s="46"/>
      <c r="E765" s="1"/>
      <c r="F765" s="186"/>
    </row>
    <row r="766" spans="1:6" ht="27.6" x14ac:dyDescent="0.3">
      <c r="A766" s="48" t="s">
        <v>803</v>
      </c>
      <c r="B766" s="65" t="s">
        <v>473</v>
      </c>
      <c r="C766" s="48">
        <v>62</v>
      </c>
      <c r="D766" s="48" t="s">
        <v>170</v>
      </c>
      <c r="E766" s="5"/>
      <c r="F766" s="198">
        <f>SUM(E766*C766)</f>
        <v>0</v>
      </c>
    </row>
    <row r="767" spans="1:6" x14ac:dyDescent="0.3">
      <c r="A767" s="48" t="s">
        <v>804</v>
      </c>
      <c r="B767" s="65" t="s">
        <v>475</v>
      </c>
      <c r="C767" s="48">
        <v>20</v>
      </c>
      <c r="D767" s="48" t="s">
        <v>476</v>
      </c>
      <c r="E767" s="5"/>
      <c r="F767" s="198">
        <f t="shared" ref="F767:F779" si="35">SUM(E767*C767)</f>
        <v>0</v>
      </c>
    </row>
    <row r="768" spans="1:6" x14ac:dyDescent="0.3">
      <c r="A768" s="48" t="s">
        <v>805</v>
      </c>
      <c r="B768" s="65" t="s">
        <v>478</v>
      </c>
      <c r="C768" s="48">
        <v>20</v>
      </c>
      <c r="D768" s="48" t="s">
        <v>476</v>
      </c>
      <c r="E768" s="5"/>
      <c r="F768" s="198">
        <f t="shared" si="35"/>
        <v>0</v>
      </c>
    </row>
    <row r="769" spans="1:6" ht="27.6" x14ac:dyDescent="0.3">
      <c r="A769" s="48" t="s">
        <v>806</v>
      </c>
      <c r="B769" s="65" t="s">
        <v>480</v>
      </c>
      <c r="C769" s="48">
        <v>18.8</v>
      </c>
      <c r="D769" s="48" t="s">
        <v>170</v>
      </c>
      <c r="E769" s="5"/>
      <c r="F769" s="198">
        <f t="shared" si="35"/>
        <v>0</v>
      </c>
    </row>
    <row r="770" spans="1:6" x14ac:dyDescent="0.3">
      <c r="A770" s="48"/>
      <c r="B770" s="47" t="s">
        <v>194</v>
      </c>
      <c r="C770" s="48"/>
      <c r="D770" s="48"/>
      <c r="E770" s="1"/>
      <c r="F770" s="198"/>
    </row>
    <row r="771" spans="1:6" ht="41.4" x14ac:dyDescent="0.3">
      <c r="A771" s="48" t="s">
        <v>807</v>
      </c>
      <c r="B771" s="65" t="s">
        <v>482</v>
      </c>
      <c r="C771" s="48">
        <v>36.43</v>
      </c>
      <c r="D771" s="48" t="s">
        <v>356</v>
      </c>
      <c r="E771" s="5"/>
      <c r="F771" s="198">
        <f t="shared" si="35"/>
        <v>0</v>
      </c>
    </row>
    <row r="772" spans="1:6" x14ac:dyDescent="0.3">
      <c r="A772" s="67"/>
      <c r="B772" s="47" t="s">
        <v>208</v>
      </c>
      <c r="C772" s="46"/>
      <c r="D772" s="46"/>
      <c r="E772" s="1"/>
      <c r="F772" s="198"/>
    </row>
    <row r="773" spans="1:6" x14ac:dyDescent="0.3">
      <c r="A773" s="79"/>
      <c r="B773" s="78" t="s">
        <v>209</v>
      </c>
      <c r="C773" s="46"/>
      <c r="D773" s="46"/>
      <c r="E773" s="1"/>
      <c r="F773" s="198"/>
    </row>
    <row r="774" spans="1:6" x14ac:dyDescent="0.3">
      <c r="A774" s="48" t="s">
        <v>808</v>
      </c>
      <c r="B774" s="65" t="s">
        <v>484</v>
      </c>
      <c r="C774" s="46">
        <v>15.5</v>
      </c>
      <c r="D774" s="48" t="s">
        <v>170</v>
      </c>
      <c r="E774" s="1"/>
      <c r="F774" s="198">
        <f t="shared" si="35"/>
        <v>0</v>
      </c>
    </row>
    <row r="775" spans="1:6" x14ac:dyDescent="0.3">
      <c r="A775" s="48" t="s">
        <v>809</v>
      </c>
      <c r="B775" s="65" t="s">
        <v>213</v>
      </c>
      <c r="C775" s="46">
        <v>2</v>
      </c>
      <c r="D775" s="48" t="s">
        <v>476</v>
      </c>
      <c r="E775" s="1"/>
      <c r="F775" s="198">
        <f t="shared" si="35"/>
        <v>0</v>
      </c>
    </row>
    <row r="776" spans="1:6" x14ac:dyDescent="0.3">
      <c r="A776" s="48" t="s">
        <v>810</v>
      </c>
      <c r="B776" s="65" t="s">
        <v>487</v>
      </c>
      <c r="C776" s="46">
        <v>1</v>
      </c>
      <c r="D776" s="46" t="s">
        <v>216</v>
      </c>
      <c r="E776" s="1"/>
      <c r="F776" s="198">
        <f t="shared" si="35"/>
        <v>0</v>
      </c>
    </row>
    <row r="777" spans="1:6" x14ac:dyDescent="0.3">
      <c r="A777" s="48" t="s">
        <v>811</v>
      </c>
      <c r="B777" s="65" t="s">
        <v>489</v>
      </c>
      <c r="C777" s="46">
        <v>1</v>
      </c>
      <c r="D777" s="46" t="s">
        <v>216</v>
      </c>
      <c r="E777" s="1"/>
      <c r="F777" s="198">
        <f t="shared" si="35"/>
        <v>0</v>
      </c>
    </row>
    <row r="778" spans="1:6" x14ac:dyDescent="0.3">
      <c r="A778" s="48" t="s">
        <v>812</v>
      </c>
      <c r="B778" s="65" t="s">
        <v>218</v>
      </c>
      <c r="C778" s="46">
        <v>1</v>
      </c>
      <c r="D778" s="46" t="s">
        <v>216</v>
      </c>
      <c r="E778" s="1"/>
      <c r="F778" s="198">
        <f t="shared" si="35"/>
        <v>0</v>
      </c>
    </row>
    <row r="779" spans="1:6" x14ac:dyDescent="0.3">
      <c r="A779" s="48" t="s">
        <v>813</v>
      </c>
      <c r="B779" s="65" t="s">
        <v>492</v>
      </c>
      <c r="C779" s="86">
        <v>22.8</v>
      </c>
      <c r="D779" s="46" t="s">
        <v>170</v>
      </c>
      <c r="E779" s="1"/>
      <c r="F779" s="198">
        <f t="shared" si="35"/>
        <v>0</v>
      </c>
    </row>
    <row r="780" spans="1:6" x14ac:dyDescent="0.3">
      <c r="A780" s="51">
        <v>7.4</v>
      </c>
      <c r="B780" s="52" t="s">
        <v>493</v>
      </c>
      <c r="C780" s="51"/>
      <c r="D780" s="53"/>
      <c r="E780" s="14"/>
      <c r="F780" s="187">
        <f>SUM(F783:F805)</f>
        <v>0</v>
      </c>
    </row>
    <row r="781" spans="1:6" x14ac:dyDescent="0.3">
      <c r="A781" s="67"/>
      <c r="B781" s="66" t="s">
        <v>494</v>
      </c>
      <c r="C781" s="46"/>
      <c r="D781" s="46"/>
      <c r="E781" s="1"/>
      <c r="F781" s="186"/>
    </row>
    <row r="782" spans="1:6" ht="27.6" x14ac:dyDescent="0.3">
      <c r="A782" s="79"/>
      <c r="B782" s="78" t="s">
        <v>495</v>
      </c>
      <c r="C782" s="46"/>
      <c r="D782" s="46"/>
      <c r="E782" s="1"/>
      <c r="F782" s="186"/>
    </row>
    <row r="783" spans="1:6" ht="55.2" x14ac:dyDescent="0.3">
      <c r="A783" s="46">
        <v>7.41</v>
      </c>
      <c r="B783" s="65" t="s">
        <v>497</v>
      </c>
      <c r="C783" s="46">
        <v>2</v>
      </c>
      <c r="D783" s="48" t="s">
        <v>476</v>
      </c>
      <c r="E783" s="1"/>
      <c r="F783" s="186">
        <f>E783*C783</f>
        <v>0</v>
      </c>
    </row>
    <row r="784" spans="1:6" ht="55.2" x14ac:dyDescent="0.3">
      <c r="A784" s="46" t="s">
        <v>814</v>
      </c>
      <c r="B784" s="65" t="s">
        <v>499</v>
      </c>
      <c r="C784" s="46">
        <v>1</v>
      </c>
      <c r="D784" s="48" t="s">
        <v>476</v>
      </c>
      <c r="E784" s="1"/>
      <c r="F784" s="186">
        <f t="shared" ref="F784:F805" si="36">E784*C784</f>
        <v>0</v>
      </c>
    </row>
    <row r="785" spans="1:6" ht="55.2" x14ac:dyDescent="0.3">
      <c r="A785" s="46">
        <v>7.43</v>
      </c>
      <c r="B785" s="65" t="s">
        <v>501</v>
      </c>
      <c r="C785" s="46">
        <v>1</v>
      </c>
      <c r="D785" s="48" t="s">
        <v>476</v>
      </c>
      <c r="E785" s="1"/>
      <c r="F785" s="186">
        <f t="shared" si="36"/>
        <v>0</v>
      </c>
    </row>
    <row r="786" spans="1:6" x14ac:dyDescent="0.3">
      <c r="A786" s="46"/>
      <c r="B786" s="66" t="s">
        <v>502</v>
      </c>
      <c r="C786" s="46"/>
      <c r="D786" s="46"/>
      <c r="E786" s="1"/>
      <c r="F786" s="186"/>
    </row>
    <row r="787" spans="1:6" ht="27.6" x14ac:dyDescent="0.3">
      <c r="A787" s="46" t="s">
        <v>815</v>
      </c>
      <c r="B787" s="65" t="s">
        <v>745</v>
      </c>
      <c r="C787" s="46">
        <v>3</v>
      </c>
      <c r="D787" s="48" t="s">
        <v>476</v>
      </c>
      <c r="E787" s="5"/>
      <c r="F787" s="186">
        <f t="shared" si="36"/>
        <v>0</v>
      </c>
    </row>
    <row r="788" spans="1:6" x14ac:dyDescent="0.3">
      <c r="A788" s="46"/>
      <c r="B788" s="47" t="s">
        <v>505</v>
      </c>
      <c r="C788" s="46"/>
      <c r="D788" s="46"/>
      <c r="E788" s="1"/>
      <c r="F788" s="186"/>
    </row>
    <row r="789" spans="1:6" x14ac:dyDescent="0.3">
      <c r="A789" s="48"/>
      <c r="B789" s="47" t="s">
        <v>506</v>
      </c>
      <c r="C789" s="46"/>
      <c r="D789" s="46"/>
      <c r="E789" s="1"/>
      <c r="F789" s="186"/>
    </row>
    <row r="790" spans="1:6" x14ac:dyDescent="0.3">
      <c r="A790" s="48"/>
      <c r="B790" s="78" t="s">
        <v>507</v>
      </c>
      <c r="C790" s="46"/>
      <c r="D790" s="48"/>
      <c r="E790" s="1"/>
      <c r="F790" s="186"/>
    </row>
    <row r="791" spans="1:6" x14ac:dyDescent="0.3">
      <c r="A791" s="46" t="s">
        <v>816</v>
      </c>
      <c r="B791" s="65" t="s">
        <v>509</v>
      </c>
      <c r="C791" s="48">
        <v>40.31</v>
      </c>
      <c r="D791" s="48" t="s">
        <v>356</v>
      </c>
      <c r="E791" s="5"/>
      <c r="F791" s="186">
        <f t="shared" si="36"/>
        <v>0</v>
      </c>
    </row>
    <row r="792" spans="1:6" x14ac:dyDescent="0.3">
      <c r="A792" s="46"/>
      <c r="B792" s="47" t="s">
        <v>510</v>
      </c>
      <c r="C792" s="46"/>
      <c r="D792" s="48"/>
      <c r="E792" s="1"/>
      <c r="F792" s="186"/>
    </row>
    <row r="793" spans="1:6" ht="27.6" x14ac:dyDescent="0.3">
      <c r="A793" s="48"/>
      <c r="B793" s="78" t="s">
        <v>511</v>
      </c>
      <c r="C793" s="46"/>
      <c r="D793" s="48"/>
      <c r="E793" s="1"/>
      <c r="F793" s="186"/>
    </row>
    <row r="794" spans="1:6" x14ac:dyDescent="0.3">
      <c r="A794" s="46" t="s">
        <v>817</v>
      </c>
      <c r="B794" s="65" t="s">
        <v>513</v>
      </c>
      <c r="C794" s="46">
        <v>88.73</v>
      </c>
      <c r="D794" s="48" t="s">
        <v>356</v>
      </c>
      <c r="E794" s="5"/>
      <c r="F794" s="186">
        <f t="shared" si="36"/>
        <v>0</v>
      </c>
    </row>
    <row r="795" spans="1:6" x14ac:dyDescent="0.3">
      <c r="A795" s="46" t="s">
        <v>818</v>
      </c>
      <c r="B795" s="65" t="s">
        <v>515</v>
      </c>
      <c r="C795" s="46">
        <v>46.31</v>
      </c>
      <c r="D795" s="48" t="s">
        <v>356</v>
      </c>
      <c r="E795" s="5"/>
      <c r="F795" s="186">
        <f t="shared" si="36"/>
        <v>0</v>
      </c>
    </row>
    <row r="796" spans="1:6" x14ac:dyDescent="0.3">
      <c r="A796" s="46" t="s">
        <v>819</v>
      </c>
      <c r="B796" s="65" t="s">
        <v>517</v>
      </c>
      <c r="C796" s="46">
        <v>5.48</v>
      </c>
      <c r="D796" s="48" t="s">
        <v>356</v>
      </c>
      <c r="E796" s="5"/>
      <c r="F796" s="186">
        <f t="shared" si="36"/>
        <v>0</v>
      </c>
    </row>
    <row r="797" spans="1:6" x14ac:dyDescent="0.3">
      <c r="A797" s="46"/>
      <c r="B797" s="47" t="s">
        <v>518</v>
      </c>
      <c r="C797" s="46"/>
      <c r="D797" s="46"/>
      <c r="E797" s="1"/>
      <c r="F797" s="186"/>
    </row>
    <row r="798" spans="1:6" x14ac:dyDescent="0.3">
      <c r="A798" s="46" t="s">
        <v>820</v>
      </c>
      <c r="B798" s="65" t="s">
        <v>520</v>
      </c>
      <c r="C798" s="48">
        <v>1</v>
      </c>
      <c r="D798" s="46" t="s">
        <v>476</v>
      </c>
      <c r="E798" s="1"/>
      <c r="F798" s="186">
        <f t="shared" si="36"/>
        <v>0</v>
      </c>
    </row>
    <row r="799" spans="1:6" x14ac:dyDescent="0.3">
      <c r="A799" s="46"/>
      <c r="B799" s="66" t="s">
        <v>521</v>
      </c>
      <c r="C799" s="46"/>
      <c r="D799" s="46"/>
      <c r="E799" s="1"/>
      <c r="F799" s="186"/>
    </row>
    <row r="800" spans="1:6" ht="27.6" x14ac:dyDescent="0.3">
      <c r="A800" s="46" t="s">
        <v>821</v>
      </c>
      <c r="B800" s="65" t="s">
        <v>523</v>
      </c>
      <c r="C800" s="46">
        <v>1</v>
      </c>
      <c r="D800" s="46" t="s">
        <v>476</v>
      </c>
      <c r="E800" s="1"/>
      <c r="F800" s="186">
        <f t="shared" si="36"/>
        <v>0</v>
      </c>
    </row>
    <row r="801" spans="1:6" ht="27.6" x14ac:dyDescent="0.3">
      <c r="A801" s="46" t="s">
        <v>822</v>
      </c>
      <c r="B801" s="65" t="s">
        <v>525</v>
      </c>
      <c r="C801" s="46">
        <v>1</v>
      </c>
      <c r="D801" s="46" t="s">
        <v>216</v>
      </c>
      <c r="E801" s="1"/>
      <c r="F801" s="186">
        <f t="shared" si="36"/>
        <v>0</v>
      </c>
    </row>
    <row r="802" spans="1:6" ht="27.6" x14ac:dyDescent="0.3">
      <c r="A802" s="46" t="s">
        <v>823</v>
      </c>
      <c r="B802" s="65" t="s">
        <v>527</v>
      </c>
      <c r="C802" s="46">
        <v>1</v>
      </c>
      <c r="D802" s="46" t="s">
        <v>216</v>
      </c>
      <c r="E802" s="1"/>
      <c r="F802" s="186">
        <f t="shared" si="36"/>
        <v>0</v>
      </c>
    </row>
    <row r="803" spans="1:6" x14ac:dyDescent="0.3">
      <c r="A803" s="46" t="s">
        <v>824</v>
      </c>
      <c r="B803" s="65" t="s">
        <v>529</v>
      </c>
      <c r="C803" s="46">
        <v>1</v>
      </c>
      <c r="D803" s="46" t="s">
        <v>476</v>
      </c>
      <c r="E803" s="1"/>
      <c r="F803" s="186">
        <f t="shared" si="36"/>
        <v>0</v>
      </c>
    </row>
    <row r="804" spans="1:6" x14ac:dyDescent="0.3">
      <c r="A804" s="46" t="s">
        <v>825</v>
      </c>
      <c r="B804" s="69" t="s">
        <v>531</v>
      </c>
      <c r="C804" s="46">
        <v>21.08</v>
      </c>
      <c r="D804" s="46" t="s">
        <v>170</v>
      </c>
      <c r="E804" s="1"/>
      <c r="F804" s="186">
        <f t="shared" si="36"/>
        <v>0</v>
      </c>
    </row>
    <row r="805" spans="1:6" x14ac:dyDescent="0.3">
      <c r="A805" s="46" t="s">
        <v>826</v>
      </c>
      <c r="B805" s="69" t="s">
        <v>533</v>
      </c>
      <c r="C805" s="46">
        <v>2</v>
      </c>
      <c r="D805" s="46" t="s">
        <v>534</v>
      </c>
      <c r="E805" s="1"/>
      <c r="F805" s="186">
        <f t="shared" si="36"/>
        <v>0</v>
      </c>
    </row>
    <row r="806" spans="1:6" x14ac:dyDescent="0.3">
      <c r="A806" s="46"/>
      <c r="B806" s="69"/>
      <c r="C806" s="73"/>
      <c r="D806" s="46"/>
      <c r="E806" s="7"/>
      <c r="F806" s="186"/>
    </row>
    <row r="807" spans="1:6" x14ac:dyDescent="0.3">
      <c r="A807" s="43" t="s">
        <v>827</v>
      </c>
      <c r="B807" s="44" t="s">
        <v>828</v>
      </c>
      <c r="C807" s="45"/>
      <c r="D807" s="45"/>
      <c r="E807" s="13"/>
      <c r="F807" s="185">
        <f>SUM(F808:F1003)/2</f>
        <v>0</v>
      </c>
    </row>
    <row r="808" spans="1:6" x14ac:dyDescent="0.3">
      <c r="A808" s="87">
        <v>8.1</v>
      </c>
      <c r="B808" s="88" t="s">
        <v>829</v>
      </c>
      <c r="C808" s="89"/>
      <c r="D808" s="90"/>
      <c r="E808" s="4"/>
      <c r="F808" s="199">
        <f>SUM(F809:F854)</f>
        <v>0</v>
      </c>
    </row>
    <row r="809" spans="1:6" x14ac:dyDescent="0.3">
      <c r="A809" s="67"/>
      <c r="B809" s="91" t="s">
        <v>830</v>
      </c>
      <c r="C809" s="73"/>
      <c r="D809" s="46"/>
      <c r="E809" s="1"/>
      <c r="F809" s="186"/>
    </row>
    <row r="810" spans="1:6" x14ac:dyDescent="0.3">
      <c r="A810" s="75" t="s">
        <v>831</v>
      </c>
      <c r="B810" s="65" t="s">
        <v>832</v>
      </c>
      <c r="C810" s="73">
        <v>243.6</v>
      </c>
      <c r="D810" s="46" t="s">
        <v>356</v>
      </c>
      <c r="E810" s="1"/>
      <c r="F810" s="186">
        <f t="shared" ref="F810:F812" si="37">C810*E810</f>
        <v>0</v>
      </c>
    </row>
    <row r="811" spans="1:6" ht="27.6" x14ac:dyDescent="0.3">
      <c r="A811" s="75" t="s">
        <v>833</v>
      </c>
      <c r="B811" s="65" t="s">
        <v>834</v>
      </c>
      <c r="C811" s="73">
        <v>161.36000000000001</v>
      </c>
      <c r="D811" s="46" t="s">
        <v>356</v>
      </c>
      <c r="E811" s="1"/>
      <c r="F811" s="186">
        <f t="shared" si="37"/>
        <v>0</v>
      </c>
    </row>
    <row r="812" spans="1:6" ht="27.6" x14ac:dyDescent="0.3">
      <c r="A812" s="75" t="s">
        <v>835</v>
      </c>
      <c r="B812" s="65" t="s">
        <v>836</v>
      </c>
      <c r="C812" s="73">
        <v>43.2</v>
      </c>
      <c r="D812" s="46" t="s">
        <v>361</v>
      </c>
      <c r="E812" s="1"/>
      <c r="F812" s="186">
        <f t="shared" si="37"/>
        <v>0</v>
      </c>
    </row>
    <row r="813" spans="1:6" x14ac:dyDescent="0.3">
      <c r="A813" s="75" t="s">
        <v>837</v>
      </c>
      <c r="B813" s="65" t="s">
        <v>838</v>
      </c>
      <c r="C813" s="73">
        <v>21.599999999999998</v>
      </c>
      <c r="D813" s="46" t="s">
        <v>361</v>
      </c>
      <c r="E813" s="1"/>
      <c r="F813" s="186">
        <f>C813*E813</f>
        <v>0</v>
      </c>
    </row>
    <row r="814" spans="1:6" x14ac:dyDescent="0.3">
      <c r="A814" s="75" t="s">
        <v>839</v>
      </c>
      <c r="B814" s="65" t="s">
        <v>840</v>
      </c>
      <c r="C814" s="73">
        <v>11.808000000000002</v>
      </c>
      <c r="D814" s="46" t="s">
        <v>361</v>
      </c>
      <c r="E814" s="1"/>
      <c r="F814" s="186">
        <f>C814*E814</f>
        <v>0</v>
      </c>
    </row>
    <row r="815" spans="1:6" x14ac:dyDescent="0.3">
      <c r="A815" s="46"/>
      <c r="B815" s="91" t="s">
        <v>76</v>
      </c>
      <c r="C815" s="73"/>
      <c r="D815" s="46"/>
      <c r="E815" s="1"/>
      <c r="F815" s="186"/>
    </row>
    <row r="816" spans="1:6" x14ac:dyDescent="0.3">
      <c r="A816" s="75" t="s">
        <v>837</v>
      </c>
      <c r="B816" s="65" t="s">
        <v>841</v>
      </c>
      <c r="C816" s="73">
        <v>2.6999999999999997</v>
      </c>
      <c r="D816" s="46" t="s">
        <v>361</v>
      </c>
      <c r="E816" s="1"/>
      <c r="F816" s="186">
        <f>C816*E816</f>
        <v>0</v>
      </c>
    </row>
    <row r="817" spans="1:6" x14ac:dyDescent="0.3">
      <c r="A817" s="75" t="s">
        <v>839</v>
      </c>
      <c r="B817" s="92" t="s">
        <v>842</v>
      </c>
      <c r="C817" s="73">
        <v>35.42</v>
      </c>
      <c r="D817" s="46" t="s">
        <v>361</v>
      </c>
      <c r="E817" s="1"/>
      <c r="F817" s="186">
        <f>C817*E817</f>
        <v>0</v>
      </c>
    </row>
    <row r="818" spans="1:6" x14ac:dyDescent="0.3">
      <c r="A818" s="46"/>
      <c r="B818" s="91" t="s">
        <v>843</v>
      </c>
      <c r="C818" s="73"/>
      <c r="D818" s="46"/>
      <c r="E818" s="1"/>
      <c r="F818" s="186"/>
    </row>
    <row r="819" spans="1:6" x14ac:dyDescent="0.3">
      <c r="A819" s="75" t="s">
        <v>844</v>
      </c>
      <c r="B819" s="65" t="s">
        <v>83</v>
      </c>
      <c r="C819" s="73">
        <v>43.42</v>
      </c>
      <c r="D819" s="46" t="s">
        <v>361</v>
      </c>
      <c r="E819" s="1"/>
      <c r="F819" s="186">
        <f>C819*E819</f>
        <v>0</v>
      </c>
    </row>
    <row r="820" spans="1:6" x14ac:dyDescent="0.3">
      <c r="A820" s="46"/>
      <c r="B820" s="91" t="s">
        <v>845</v>
      </c>
      <c r="C820" s="73"/>
      <c r="D820" s="46"/>
      <c r="E820" s="1"/>
      <c r="F820" s="186"/>
    </row>
    <row r="821" spans="1:6" x14ac:dyDescent="0.3">
      <c r="A821" s="75" t="s">
        <v>846</v>
      </c>
      <c r="B821" s="65" t="s">
        <v>847</v>
      </c>
      <c r="C821" s="73">
        <v>100.56</v>
      </c>
      <c r="D821" s="46" t="s">
        <v>356</v>
      </c>
      <c r="E821" s="1"/>
      <c r="F821" s="186">
        <f t="shared" ref="F821:F823" si="38">C821*E821</f>
        <v>0</v>
      </c>
    </row>
    <row r="822" spans="1:6" x14ac:dyDescent="0.3">
      <c r="A822" s="75" t="s">
        <v>848</v>
      </c>
      <c r="B822" s="65" t="s">
        <v>88</v>
      </c>
      <c r="C822" s="73">
        <v>4.7039999999999997</v>
      </c>
      <c r="D822" s="46" t="s">
        <v>361</v>
      </c>
      <c r="E822" s="1"/>
      <c r="F822" s="186">
        <f t="shared" si="38"/>
        <v>0</v>
      </c>
    </row>
    <row r="823" spans="1:6" x14ac:dyDescent="0.3">
      <c r="A823" s="75" t="s">
        <v>849</v>
      </c>
      <c r="B823" s="65" t="s">
        <v>850</v>
      </c>
      <c r="C823" s="73">
        <v>9.52</v>
      </c>
      <c r="D823" s="46" t="s">
        <v>361</v>
      </c>
      <c r="E823" s="1"/>
      <c r="F823" s="186">
        <f t="shared" si="38"/>
        <v>0</v>
      </c>
    </row>
    <row r="824" spans="1:6" x14ac:dyDescent="0.3">
      <c r="A824" s="46"/>
      <c r="B824" s="91" t="s">
        <v>377</v>
      </c>
      <c r="C824" s="73"/>
      <c r="D824" s="46"/>
      <c r="E824" s="1"/>
      <c r="F824" s="186"/>
    </row>
    <row r="825" spans="1:6" ht="27.6" x14ac:dyDescent="0.3">
      <c r="A825" s="75" t="s">
        <v>851</v>
      </c>
      <c r="B825" s="65" t="s">
        <v>852</v>
      </c>
      <c r="C825" s="73">
        <v>118.08</v>
      </c>
      <c r="D825" s="46" t="s">
        <v>356</v>
      </c>
      <c r="E825" s="1"/>
      <c r="F825" s="186">
        <f>C825*E825</f>
        <v>0</v>
      </c>
    </row>
    <row r="826" spans="1:6" x14ac:dyDescent="0.3">
      <c r="A826" s="46"/>
      <c r="B826" s="91" t="s">
        <v>853</v>
      </c>
      <c r="C826" s="73"/>
      <c r="D826" s="46"/>
      <c r="E826" s="1"/>
      <c r="F826" s="186"/>
    </row>
    <row r="827" spans="1:6" ht="41.4" x14ac:dyDescent="0.3">
      <c r="A827" s="75" t="s">
        <v>854</v>
      </c>
      <c r="B827" s="65" t="s">
        <v>855</v>
      </c>
      <c r="C827" s="73">
        <v>142.66</v>
      </c>
      <c r="D827" s="46" t="s">
        <v>356</v>
      </c>
      <c r="E827" s="1"/>
      <c r="F827" s="186">
        <f>C827*E827</f>
        <v>0</v>
      </c>
    </row>
    <row r="828" spans="1:6" x14ac:dyDescent="0.3">
      <c r="A828" s="75" t="s">
        <v>856</v>
      </c>
      <c r="B828" s="65" t="s">
        <v>88</v>
      </c>
      <c r="C828" s="73">
        <v>11.984</v>
      </c>
      <c r="D828" s="46" t="s">
        <v>356</v>
      </c>
      <c r="E828" s="1"/>
      <c r="F828" s="186">
        <f>C828*E828</f>
        <v>0</v>
      </c>
    </row>
    <row r="829" spans="1:6" x14ac:dyDescent="0.3">
      <c r="A829" s="46"/>
      <c r="B829" s="91" t="s">
        <v>99</v>
      </c>
      <c r="C829" s="73"/>
      <c r="D829" s="46"/>
      <c r="E829" s="1"/>
      <c r="F829" s="186"/>
    </row>
    <row r="830" spans="1:6" x14ac:dyDescent="0.3">
      <c r="A830" s="75"/>
      <c r="B830" s="50" t="s">
        <v>857</v>
      </c>
      <c r="C830" s="73"/>
      <c r="D830" s="46"/>
      <c r="E830" s="1"/>
      <c r="F830" s="186"/>
    </row>
    <row r="831" spans="1:6" x14ac:dyDescent="0.3">
      <c r="A831" s="75" t="s">
        <v>858</v>
      </c>
      <c r="B831" s="65" t="s">
        <v>859</v>
      </c>
      <c r="C831" s="73">
        <v>3.78</v>
      </c>
      <c r="D831" s="46" t="s">
        <v>361</v>
      </c>
      <c r="E831" s="1"/>
      <c r="F831" s="186">
        <f>C831*E831</f>
        <v>0</v>
      </c>
    </row>
    <row r="832" spans="1:6" x14ac:dyDescent="0.3">
      <c r="A832" s="46"/>
      <c r="B832" s="50" t="s">
        <v>860</v>
      </c>
      <c r="C832" s="73"/>
      <c r="D832" s="46"/>
      <c r="E832" s="1"/>
      <c r="F832" s="186"/>
    </row>
    <row r="833" spans="1:6" x14ac:dyDescent="0.3">
      <c r="A833" s="75" t="s">
        <v>861</v>
      </c>
      <c r="B833" s="65" t="s">
        <v>862</v>
      </c>
      <c r="C833" s="73">
        <v>25.56</v>
      </c>
      <c r="D833" s="46" t="s">
        <v>361</v>
      </c>
      <c r="E833" s="1"/>
      <c r="F833" s="186">
        <f t="shared" ref="F833:F835" si="39">C833*E833</f>
        <v>0</v>
      </c>
    </row>
    <row r="834" spans="1:6" x14ac:dyDescent="0.3">
      <c r="A834" s="75" t="s">
        <v>863</v>
      </c>
      <c r="B834" s="65" t="s">
        <v>119</v>
      </c>
      <c r="C834" s="93">
        <v>11.8</v>
      </c>
      <c r="D834" s="48" t="s">
        <v>361</v>
      </c>
      <c r="E834" s="1"/>
      <c r="F834" s="186">
        <f t="shared" si="39"/>
        <v>0</v>
      </c>
    </row>
    <row r="835" spans="1:6" x14ac:dyDescent="0.3">
      <c r="A835" s="75" t="s">
        <v>864</v>
      </c>
      <c r="B835" s="65" t="s">
        <v>865</v>
      </c>
      <c r="C835" s="93">
        <v>1.288</v>
      </c>
      <c r="D835" s="48" t="s">
        <v>361</v>
      </c>
      <c r="E835" s="1"/>
      <c r="F835" s="186">
        <f t="shared" si="39"/>
        <v>0</v>
      </c>
    </row>
    <row r="836" spans="1:6" x14ac:dyDescent="0.3">
      <c r="A836" s="75" t="s">
        <v>866</v>
      </c>
      <c r="B836" s="65" t="s">
        <v>867</v>
      </c>
      <c r="C836" s="73">
        <v>2.14</v>
      </c>
      <c r="D836" s="46" t="s">
        <v>361</v>
      </c>
      <c r="E836" s="1"/>
      <c r="F836" s="186">
        <f>C836*E836</f>
        <v>0</v>
      </c>
    </row>
    <row r="837" spans="1:6" x14ac:dyDescent="0.3">
      <c r="A837" s="75"/>
      <c r="B837" s="91" t="s">
        <v>868</v>
      </c>
      <c r="C837" s="73"/>
      <c r="D837" s="46"/>
      <c r="E837" s="1"/>
      <c r="F837" s="186"/>
    </row>
    <row r="838" spans="1:6" ht="27.6" x14ac:dyDescent="0.3">
      <c r="A838" s="75"/>
      <c r="B838" s="50" t="s">
        <v>869</v>
      </c>
      <c r="C838" s="73"/>
      <c r="D838" s="46"/>
      <c r="E838" s="1"/>
      <c r="F838" s="186"/>
    </row>
    <row r="839" spans="1:6" x14ac:dyDescent="0.3">
      <c r="A839" s="75" t="s">
        <v>870</v>
      </c>
      <c r="B839" s="65" t="s">
        <v>871</v>
      </c>
      <c r="C839" s="73">
        <v>126</v>
      </c>
      <c r="D839" s="46" t="s">
        <v>410</v>
      </c>
      <c r="E839" s="1"/>
      <c r="F839" s="186">
        <f t="shared" ref="F839:F841" si="40">C839*E839</f>
        <v>0</v>
      </c>
    </row>
    <row r="840" spans="1:6" x14ac:dyDescent="0.3">
      <c r="A840" s="75" t="s">
        <v>872</v>
      </c>
      <c r="B840" s="65" t="s">
        <v>873</v>
      </c>
      <c r="C840" s="73">
        <v>230</v>
      </c>
      <c r="D840" s="46" t="s">
        <v>410</v>
      </c>
      <c r="E840" s="1"/>
      <c r="F840" s="186">
        <f t="shared" si="40"/>
        <v>0</v>
      </c>
    </row>
    <row r="841" spans="1:6" x14ac:dyDescent="0.3">
      <c r="A841" s="75" t="s">
        <v>874</v>
      </c>
      <c r="B841" s="65" t="s">
        <v>875</v>
      </c>
      <c r="C841" s="73">
        <v>890</v>
      </c>
      <c r="D841" s="46" t="s">
        <v>410</v>
      </c>
      <c r="E841" s="1"/>
      <c r="F841" s="186">
        <f t="shared" si="40"/>
        <v>0</v>
      </c>
    </row>
    <row r="842" spans="1:6" x14ac:dyDescent="0.3">
      <c r="A842" s="46"/>
      <c r="B842" s="92" t="s">
        <v>876</v>
      </c>
      <c r="C842" s="73"/>
      <c r="D842" s="46"/>
      <c r="E842" s="1"/>
      <c r="F842" s="186"/>
    </row>
    <row r="843" spans="1:6" x14ac:dyDescent="0.3">
      <c r="A843" s="75" t="s">
        <v>877</v>
      </c>
      <c r="B843" s="65" t="s">
        <v>878</v>
      </c>
      <c r="C843" s="73">
        <v>131.04</v>
      </c>
      <c r="D843" s="46" t="s">
        <v>356</v>
      </c>
      <c r="E843" s="1"/>
      <c r="F843" s="186">
        <f>C843*E843</f>
        <v>0</v>
      </c>
    </row>
    <row r="844" spans="1:6" x14ac:dyDescent="0.3">
      <c r="A844" s="46"/>
      <c r="B844" s="91" t="s">
        <v>879</v>
      </c>
      <c r="C844" s="73"/>
      <c r="D844" s="46"/>
      <c r="E844" s="1"/>
      <c r="F844" s="186"/>
    </row>
    <row r="845" spans="1:6" x14ac:dyDescent="0.3">
      <c r="A845" s="75" t="s">
        <v>880</v>
      </c>
      <c r="B845" s="65" t="s">
        <v>881</v>
      </c>
      <c r="C845" s="73">
        <v>98.28</v>
      </c>
      <c r="D845" s="46" t="s">
        <v>356</v>
      </c>
      <c r="E845" s="1"/>
      <c r="F845" s="186">
        <f t="shared" ref="F845:F846" si="41">C845*E845</f>
        <v>0</v>
      </c>
    </row>
    <row r="846" spans="1:6" x14ac:dyDescent="0.3">
      <c r="A846" s="75" t="s">
        <v>882</v>
      </c>
      <c r="B846" s="65" t="s">
        <v>883</v>
      </c>
      <c r="C846" s="73">
        <v>66.8</v>
      </c>
      <c r="D846" s="46" t="s">
        <v>170</v>
      </c>
      <c r="E846" s="1"/>
      <c r="F846" s="186">
        <f t="shared" si="41"/>
        <v>0</v>
      </c>
    </row>
    <row r="847" spans="1:6" x14ac:dyDescent="0.3">
      <c r="A847" s="75"/>
      <c r="B847" s="65" t="s">
        <v>884</v>
      </c>
      <c r="C847" s="73">
        <v>7.14</v>
      </c>
      <c r="D847" s="46" t="s">
        <v>356</v>
      </c>
      <c r="E847" s="1"/>
      <c r="F847" s="186">
        <f>C847*E847</f>
        <v>0</v>
      </c>
    </row>
    <row r="848" spans="1:6" x14ac:dyDescent="0.3">
      <c r="A848" s="46"/>
      <c r="B848" s="91" t="s">
        <v>885</v>
      </c>
      <c r="C848" s="73"/>
      <c r="D848" s="46"/>
      <c r="E848" s="1"/>
      <c r="F848" s="186"/>
    </row>
    <row r="849" spans="1:6" ht="27.6" x14ac:dyDescent="0.3">
      <c r="A849" s="75"/>
      <c r="B849" s="92" t="s">
        <v>431</v>
      </c>
      <c r="C849" s="73"/>
      <c r="D849" s="46"/>
      <c r="E849" s="1"/>
      <c r="F849" s="186"/>
    </row>
    <row r="850" spans="1:6" x14ac:dyDescent="0.3">
      <c r="A850" s="75" t="s">
        <v>882</v>
      </c>
      <c r="B850" s="65" t="s">
        <v>886</v>
      </c>
      <c r="C850" s="73">
        <v>96.36</v>
      </c>
      <c r="D850" s="46" t="s">
        <v>356</v>
      </c>
      <c r="E850" s="1"/>
      <c r="F850" s="186">
        <f>C850*E850</f>
        <v>0</v>
      </c>
    </row>
    <row r="851" spans="1:6" x14ac:dyDescent="0.3">
      <c r="A851" s="75" t="s">
        <v>887</v>
      </c>
      <c r="B851" s="65" t="s">
        <v>888</v>
      </c>
      <c r="C851" s="73">
        <v>23.8</v>
      </c>
      <c r="D851" s="46" t="s">
        <v>356</v>
      </c>
      <c r="E851" s="1"/>
      <c r="F851" s="186">
        <f>C851*E851</f>
        <v>0</v>
      </c>
    </row>
    <row r="852" spans="1:6" x14ac:dyDescent="0.3">
      <c r="A852" s="46"/>
      <c r="B852" s="91" t="s">
        <v>889</v>
      </c>
      <c r="C852" s="73"/>
      <c r="D852" s="46"/>
      <c r="E852" s="1"/>
      <c r="F852" s="186"/>
    </row>
    <row r="853" spans="1:6" x14ac:dyDescent="0.3">
      <c r="A853" s="75" t="s">
        <v>890</v>
      </c>
      <c r="B853" s="65" t="s">
        <v>891</v>
      </c>
      <c r="C853" s="73">
        <v>100.32</v>
      </c>
      <c r="D853" s="46" t="s">
        <v>356</v>
      </c>
      <c r="E853" s="1"/>
      <c r="F853" s="186">
        <f t="shared" ref="F853:F854" si="42">C853*E853</f>
        <v>0</v>
      </c>
    </row>
    <row r="854" spans="1:6" x14ac:dyDescent="0.3">
      <c r="A854" s="75" t="s">
        <v>892</v>
      </c>
      <c r="B854" s="65" t="s">
        <v>893</v>
      </c>
      <c r="C854" s="73">
        <v>100.32</v>
      </c>
      <c r="D854" s="46" t="s">
        <v>356</v>
      </c>
      <c r="E854" s="1"/>
      <c r="F854" s="186">
        <f t="shared" si="42"/>
        <v>0</v>
      </c>
    </row>
    <row r="855" spans="1:6" x14ac:dyDescent="0.3">
      <c r="A855" s="87">
        <v>8.1999999999999993</v>
      </c>
      <c r="B855" s="88" t="s">
        <v>894</v>
      </c>
      <c r="C855" s="89"/>
      <c r="D855" s="90"/>
      <c r="E855" s="4"/>
      <c r="F855" s="200">
        <f>SUM(F856:F867)</f>
        <v>0</v>
      </c>
    </row>
    <row r="856" spans="1:6" x14ac:dyDescent="0.3">
      <c r="A856" s="46"/>
      <c r="B856" s="47" t="s">
        <v>454</v>
      </c>
      <c r="C856" s="73"/>
      <c r="D856" s="46"/>
      <c r="E856" s="1"/>
      <c r="F856" s="186"/>
    </row>
    <row r="857" spans="1:6" x14ac:dyDescent="0.3">
      <c r="A857" s="46"/>
      <c r="B857" s="50" t="s">
        <v>895</v>
      </c>
      <c r="C857" s="73"/>
      <c r="D857" s="46"/>
      <c r="E857" s="1"/>
      <c r="F857" s="186"/>
    </row>
    <row r="858" spans="1:6" x14ac:dyDescent="0.3">
      <c r="A858" s="48" t="s">
        <v>896</v>
      </c>
      <c r="B858" s="65" t="s">
        <v>897</v>
      </c>
      <c r="C858" s="73">
        <v>4.82</v>
      </c>
      <c r="D858" s="46" t="s">
        <v>361</v>
      </c>
      <c r="E858" s="1"/>
      <c r="F858" s="186">
        <f t="shared" ref="F858:F859" si="43">C858*E858</f>
        <v>0</v>
      </c>
    </row>
    <row r="859" spans="1:6" x14ac:dyDescent="0.3">
      <c r="A859" s="48" t="s">
        <v>898</v>
      </c>
      <c r="B859" s="65" t="s">
        <v>466</v>
      </c>
      <c r="C859" s="73">
        <v>1.95</v>
      </c>
      <c r="D859" s="46" t="s">
        <v>361</v>
      </c>
      <c r="E859" s="1"/>
      <c r="F859" s="186">
        <f t="shared" si="43"/>
        <v>0</v>
      </c>
    </row>
    <row r="860" spans="1:6" x14ac:dyDescent="0.3">
      <c r="A860" s="46"/>
      <c r="B860" s="47" t="s">
        <v>122</v>
      </c>
      <c r="C860" s="73"/>
      <c r="D860" s="46"/>
      <c r="E860" s="1"/>
      <c r="F860" s="186"/>
    </row>
    <row r="861" spans="1:6" ht="27.6" x14ac:dyDescent="0.3">
      <c r="A861" s="67"/>
      <c r="B861" s="50" t="s">
        <v>407</v>
      </c>
      <c r="C861" s="73"/>
      <c r="D861" s="46"/>
      <c r="E861" s="1"/>
      <c r="F861" s="186"/>
    </row>
    <row r="862" spans="1:6" x14ac:dyDescent="0.3">
      <c r="A862" s="48" t="s">
        <v>899</v>
      </c>
      <c r="B862" s="65" t="s">
        <v>900</v>
      </c>
      <c r="C862" s="73">
        <v>181</v>
      </c>
      <c r="D862" s="46" t="s">
        <v>410</v>
      </c>
      <c r="E862" s="1"/>
      <c r="F862" s="186">
        <f t="shared" ref="F862:F863" si="44">C862*E862</f>
        <v>0</v>
      </c>
    </row>
    <row r="863" spans="1:6" x14ac:dyDescent="0.3">
      <c r="A863" s="48" t="s">
        <v>901</v>
      </c>
      <c r="B863" s="65" t="s">
        <v>902</v>
      </c>
      <c r="C863" s="73">
        <v>549</v>
      </c>
      <c r="D863" s="46" t="s">
        <v>410</v>
      </c>
      <c r="E863" s="1"/>
      <c r="F863" s="186">
        <f t="shared" si="44"/>
        <v>0</v>
      </c>
    </row>
    <row r="864" spans="1:6" x14ac:dyDescent="0.3">
      <c r="A864" s="46"/>
      <c r="B864" s="47" t="s">
        <v>461</v>
      </c>
      <c r="C864" s="73"/>
      <c r="D864" s="46"/>
      <c r="E864" s="1"/>
      <c r="F864" s="186"/>
    </row>
    <row r="865" spans="1:6" x14ac:dyDescent="0.3">
      <c r="A865" s="67"/>
      <c r="B865" s="50" t="s">
        <v>462</v>
      </c>
      <c r="C865" s="73"/>
      <c r="D865" s="46"/>
      <c r="E865" s="1"/>
      <c r="F865" s="186"/>
    </row>
    <row r="866" spans="1:6" x14ac:dyDescent="0.3">
      <c r="A866" s="48" t="s">
        <v>903</v>
      </c>
      <c r="B866" s="65" t="s">
        <v>464</v>
      </c>
      <c r="C866" s="73">
        <v>41.74</v>
      </c>
      <c r="D866" s="46" t="s">
        <v>356</v>
      </c>
      <c r="E866" s="1"/>
      <c r="F866" s="186">
        <f t="shared" ref="F866:F867" si="45">C866*E866</f>
        <v>0</v>
      </c>
    </row>
    <row r="867" spans="1:6" x14ac:dyDescent="0.3">
      <c r="A867" s="48" t="s">
        <v>904</v>
      </c>
      <c r="B867" s="65" t="s">
        <v>905</v>
      </c>
      <c r="C867" s="73">
        <v>40.82</v>
      </c>
      <c r="D867" s="46" t="s">
        <v>356</v>
      </c>
      <c r="E867" s="1"/>
      <c r="F867" s="186">
        <f t="shared" si="45"/>
        <v>0</v>
      </c>
    </row>
    <row r="868" spans="1:6" x14ac:dyDescent="0.3">
      <c r="A868" s="87">
        <v>8.3000000000000007</v>
      </c>
      <c r="B868" s="88" t="s">
        <v>906</v>
      </c>
      <c r="C868" s="89"/>
      <c r="D868" s="90"/>
      <c r="E868" s="4"/>
      <c r="F868" s="200">
        <f>SUM(F869:F873)</f>
        <v>0</v>
      </c>
    </row>
    <row r="869" spans="1:6" x14ac:dyDescent="0.3">
      <c r="A869" s="79"/>
      <c r="B869" s="47" t="s">
        <v>907</v>
      </c>
      <c r="C869" s="73"/>
      <c r="D869" s="46"/>
      <c r="E869" s="1"/>
      <c r="F869" s="186"/>
    </row>
    <row r="870" spans="1:6" ht="27.6" x14ac:dyDescent="0.3">
      <c r="A870" s="67"/>
      <c r="B870" s="50" t="s">
        <v>431</v>
      </c>
      <c r="C870" s="73"/>
      <c r="D870" s="46"/>
      <c r="E870" s="1"/>
      <c r="F870" s="186"/>
    </row>
    <row r="871" spans="1:6" x14ac:dyDescent="0.3">
      <c r="A871" s="67"/>
      <c r="B871" s="49" t="s">
        <v>908</v>
      </c>
      <c r="C871" s="73"/>
      <c r="D871" s="46"/>
      <c r="E871" s="1"/>
      <c r="F871" s="186"/>
    </row>
    <row r="872" spans="1:6" x14ac:dyDescent="0.3">
      <c r="A872" s="48" t="s">
        <v>909</v>
      </c>
      <c r="B872" s="65" t="s">
        <v>886</v>
      </c>
      <c r="C872" s="73">
        <v>205.36</v>
      </c>
      <c r="D872" s="46" t="s">
        <v>356</v>
      </c>
      <c r="E872" s="1"/>
      <c r="F872" s="186">
        <f t="shared" ref="F872:F873" si="46">C872*E872</f>
        <v>0</v>
      </c>
    </row>
    <row r="873" spans="1:6" x14ac:dyDescent="0.3">
      <c r="A873" s="48" t="s">
        <v>910</v>
      </c>
      <c r="B873" s="65" t="s">
        <v>911</v>
      </c>
      <c r="C873" s="73">
        <v>15.15</v>
      </c>
      <c r="D873" s="46" t="s">
        <v>356</v>
      </c>
      <c r="E873" s="1"/>
      <c r="F873" s="186">
        <f t="shared" si="46"/>
        <v>0</v>
      </c>
    </row>
    <row r="874" spans="1:6" ht="27.6" x14ac:dyDescent="0.3">
      <c r="A874" s="87">
        <v>8.4</v>
      </c>
      <c r="B874" s="88" t="s">
        <v>912</v>
      </c>
      <c r="C874" s="89"/>
      <c r="D874" s="90"/>
      <c r="E874" s="4"/>
      <c r="F874" s="200">
        <f>SUM(F875:F897)</f>
        <v>0</v>
      </c>
    </row>
    <row r="875" spans="1:6" x14ac:dyDescent="0.3">
      <c r="A875" s="48"/>
      <c r="B875" s="94" t="s">
        <v>913</v>
      </c>
      <c r="C875" s="73"/>
      <c r="D875" s="95"/>
      <c r="E875" s="1"/>
      <c r="F875" s="186"/>
    </row>
    <row r="876" spans="1:6" x14ac:dyDescent="0.3">
      <c r="A876" s="48"/>
      <c r="B876" s="96" t="s">
        <v>914</v>
      </c>
      <c r="C876" s="73"/>
      <c r="D876" s="95"/>
      <c r="E876" s="1"/>
      <c r="F876" s="186"/>
    </row>
    <row r="877" spans="1:6" ht="55.2" x14ac:dyDescent="0.3">
      <c r="A877" s="48"/>
      <c r="B877" s="96" t="s">
        <v>471</v>
      </c>
      <c r="C877" s="73"/>
      <c r="D877" s="95"/>
      <c r="E877" s="1"/>
      <c r="F877" s="186"/>
    </row>
    <row r="878" spans="1:6" x14ac:dyDescent="0.3">
      <c r="A878" s="48" t="s">
        <v>915</v>
      </c>
      <c r="B878" s="97" t="s">
        <v>916</v>
      </c>
      <c r="C878" s="73">
        <v>55.2</v>
      </c>
      <c r="D878" s="95" t="s">
        <v>170</v>
      </c>
      <c r="E878" s="1"/>
      <c r="F878" s="186">
        <f>C878*E878</f>
        <v>0</v>
      </c>
    </row>
    <row r="879" spans="1:6" ht="27.6" x14ac:dyDescent="0.3">
      <c r="A879" s="48" t="s">
        <v>917</v>
      </c>
      <c r="B879" s="97" t="s">
        <v>918</v>
      </c>
      <c r="C879" s="73">
        <v>59.52</v>
      </c>
      <c r="D879" s="95" t="s">
        <v>170</v>
      </c>
      <c r="E879" s="1"/>
      <c r="F879" s="186">
        <f t="shared" ref="F879:F889" si="47">C879*E879</f>
        <v>0</v>
      </c>
    </row>
    <row r="880" spans="1:6" ht="27.6" x14ac:dyDescent="0.3">
      <c r="A880" s="48" t="s">
        <v>919</v>
      </c>
      <c r="B880" s="97" t="s">
        <v>920</v>
      </c>
      <c r="C880" s="73">
        <v>12.36</v>
      </c>
      <c r="D880" s="95" t="s">
        <v>170</v>
      </c>
      <c r="E880" s="1"/>
      <c r="F880" s="186">
        <f t="shared" si="47"/>
        <v>0</v>
      </c>
    </row>
    <row r="881" spans="1:6" ht="27.6" x14ac:dyDescent="0.3">
      <c r="A881" s="48" t="s">
        <v>921</v>
      </c>
      <c r="B881" s="97" t="s">
        <v>922</v>
      </c>
      <c r="C881" s="73">
        <v>82.56</v>
      </c>
      <c r="D881" s="95" t="s">
        <v>170</v>
      </c>
      <c r="E881" s="1"/>
      <c r="F881" s="186">
        <f t="shared" si="47"/>
        <v>0</v>
      </c>
    </row>
    <row r="882" spans="1:6" ht="27.6" x14ac:dyDescent="0.3">
      <c r="A882" s="48" t="s">
        <v>923</v>
      </c>
      <c r="B882" s="97" t="s">
        <v>187</v>
      </c>
      <c r="C882" s="73">
        <v>215.6</v>
      </c>
      <c r="D882" s="95" t="s">
        <v>170</v>
      </c>
      <c r="E882" s="1"/>
      <c r="F882" s="186">
        <f t="shared" si="47"/>
        <v>0</v>
      </c>
    </row>
    <row r="883" spans="1:6" x14ac:dyDescent="0.3">
      <c r="A883" s="48" t="s">
        <v>924</v>
      </c>
      <c r="B883" s="97" t="s">
        <v>925</v>
      </c>
      <c r="C883" s="73">
        <v>72</v>
      </c>
      <c r="D883" s="95" t="s">
        <v>161</v>
      </c>
      <c r="E883" s="1"/>
      <c r="F883" s="186">
        <f t="shared" si="47"/>
        <v>0</v>
      </c>
    </row>
    <row r="884" spans="1:6" x14ac:dyDescent="0.3">
      <c r="A884" s="48" t="s">
        <v>926</v>
      </c>
      <c r="B884" s="97" t="s">
        <v>927</v>
      </c>
      <c r="C884" s="73">
        <v>36</v>
      </c>
      <c r="D884" s="95" t="s">
        <v>161</v>
      </c>
      <c r="E884" s="1"/>
      <c r="F884" s="186">
        <f t="shared" si="47"/>
        <v>0</v>
      </c>
    </row>
    <row r="885" spans="1:6" ht="27.6" x14ac:dyDescent="0.3">
      <c r="A885" s="46"/>
      <c r="B885" s="54" t="s">
        <v>193</v>
      </c>
      <c r="C885" s="73">
        <v>36</v>
      </c>
      <c r="D885" s="95"/>
      <c r="E885" s="1"/>
      <c r="F885" s="186"/>
    </row>
    <row r="886" spans="1:6" x14ac:dyDescent="0.3">
      <c r="A886" s="48"/>
      <c r="B886" s="94" t="s">
        <v>194</v>
      </c>
      <c r="C886" s="73"/>
      <c r="D886" s="95"/>
      <c r="E886" s="1"/>
      <c r="F886" s="186"/>
    </row>
    <row r="887" spans="1:6" ht="41.4" x14ac:dyDescent="0.3">
      <c r="A887" s="48" t="s">
        <v>928</v>
      </c>
      <c r="B887" s="97" t="s">
        <v>482</v>
      </c>
      <c r="C887" s="73">
        <v>152.77000000000001</v>
      </c>
      <c r="D887" s="95" t="s">
        <v>356</v>
      </c>
      <c r="E887" s="1"/>
      <c r="F887" s="186">
        <f t="shared" si="47"/>
        <v>0</v>
      </c>
    </row>
    <row r="888" spans="1:6" ht="27.6" x14ac:dyDescent="0.3">
      <c r="A888" s="48" t="s">
        <v>929</v>
      </c>
      <c r="B888" s="97" t="s">
        <v>200</v>
      </c>
      <c r="C888" s="73">
        <v>16.170000000000002</v>
      </c>
      <c r="D888" s="95" t="s">
        <v>170</v>
      </c>
      <c r="E888" s="1"/>
      <c r="F888" s="186">
        <f t="shared" si="47"/>
        <v>0</v>
      </c>
    </row>
    <row r="889" spans="1:6" ht="55.2" x14ac:dyDescent="0.3">
      <c r="A889" s="48" t="s">
        <v>930</v>
      </c>
      <c r="B889" s="97" t="s">
        <v>931</v>
      </c>
      <c r="C889" s="73">
        <v>21.6</v>
      </c>
      <c r="D889" s="95" t="s">
        <v>170</v>
      </c>
      <c r="E889" s="1"/>
      <c r="F889" s="186">
        <f t="shared" si="47"/>
        <v>0</v>
      </c>
    </row>
    <row r="890" spans="1:6" x14ac:dyDescent="0.3">
      <c r="A890" s="46"/>
      <c r="B890" s="91" t="s">
        <v>932</v>
      </c>
      <c r="C890" s="73"/>
      <c r="D890" s="98"/>
      <c r="E890" s="1"/>
      <c r="F890" s="186"/>
    </row>
    <row r="891" spans="1:6" ht="55.2" x14ac:dyDescent="0.3">
      <c r="A891" s="48" t="s">
        <v>933</v>
      </c>
      <c r="B891" s="65" t="s">
        <v>206</v>
      </c>
      <c r="C891" s="73">
        <v>100.56</v>
      </c>
      <c r="D891" s="46" t="s">
        <v>356</v>
      </c>
      <c r="E891" s="1"/>
      <c r="F891" s="186">
        <f>C891*E891</f>
        <v>0</v>
      </c>
    </row>
    <row r="892" spans="1:6" x14ac:dyDescent="0.3">
      <c r="A892" s="46"/>
      <c r="B892" s="91" t="s">
        <v>209</v>
      </c>
      <c r="C892" s="99"/>
      <c r="D892" s="98"/>
      <c r="E892" s="8"/>
      <c r="F892" s="186"/>
    </row>
    <row r="893" spans="1:6" ht="27.6" x14ac:dyDescent="0.3">
      <c r="A893" s="48" t="s">
        <v>934</v>
      </c>
      <c r="B893" s="65" t="s">
        <v>935</v>
      </c>
      <c r="C893" s="100">
        <v>30.8</v>
      </c>
      <c r="D893" s="101" t="s">
        <v>170</v>
      </c>
      <c r="E893" s="8"/>
      <c r="F893" s="186">
        <f>C893*E893</f>
        <v>0</v>
      </c>
    </row>
    <row r="894" spans="1:6" x14ac:dyDescent="0.3">
      <c r="A894" s="48" t="s">
        <v>936</v>
      </c>
      <c r="B894" s="65" t="s">
        <v>937</v>
      </c>
      <c r="C894" s="73">
        <v>2</v>
      </c>
      <c r="D894" s="98" t="s">
        <v>476</v>
      </c>
      <c r="E894" s="1"/>
      <c r="F894" s="186">
        <f t="shared" ref="F894" si="48">C894*E894</f>
        <v>0</v>
      </c>
    </row>
    <row r="895" spans="1:6" x14ac:dyDescent="0.3">
      <c r="A895" s="48" t="s">
        <v>938</v>
      </c>
      <c r="B895" s="54" t="s">
        <v>939</v>
      </c>
      <c r="C895" s="102">
        <v>1</v>
      </c>
      <c r="D895" s="55" t="s">
        <v>216</v>
      </c>
      <c r="E895" s="15"/>
      <c r="F895" s="191">
        <f>C895*E895</f>
        <v>0</v>
      </c>
    </row>
    <row r="896" spans="1:6" ht="27.6" x14ac:dyDescent="0.3">
      <c r="A896" s="46"/>
      <c r="B896" s="54" t="s">
        <v>218</v>
      </c>
      <c r="C896" s="68">
        <v>1</v>
      </c>
      <c r="D896" s="48" t="s">
        <v>22</v>
      </c>
      <c r="E896" s="7"/>
      <c r="F896" s="194">
        <f>C896*E896</f>
        <v>0</v>
      </c>
    </row>
    <row r="897" spans="1:6" x14ac:dyDescent="0.3">
      <c r="A897" s="48" t="s">
        <v>940</v>
      </c>
      <c r="B897" s="54" t="s">
        <v>489</v>
      </c>
      <c r="C897" s="102">
        <v>1</v>
      </c>
      <c r="D897" s="55" t="s">
        <v>216</v>
      </c>
      <c r="E897" s="15"/>
      <c r="F897" s="191">
        <f>C897*E897</f>
        <v>0</v>
      </c>
    </row>
    <row r="898" spans="1:6" x14ac:dyDescent="0.3">
      <c r="A898" s="87">
        <v>8.5</v>
      </c>
      <c r="B898" s="88" t="s">
        <v>223</v>
      </c>
      <c r="C898" s="89"/>
      <c r="D898" s="90"/>
      <c r="E898" s="4"/>
      <c r="F898" s="200">
        <f>SUM(F899:F909)</f>
        <v>0</v>
      </c>
    </row>
    <row r="899" spans="1:6" x14ac:dyDescent="0.3">
      <c r="A899" s="80"/>
      <c r="B899" s="103" t="s">
        <v>941</v>
      </c>
      <c r="C899" s="73"/>
      <c r="D899" s="46"/>
      <c r="E899" s="1"/>
      <c r="F899" s="194"/>
    </row>
    <row r="900" spans="1:6" ht="27.6" x14ac:dyDescent="0.3">
      <c r="A900" s="79"/>
      <c r="B900" s="50" t="s">
        <v>942</v>
      </c>
      <c r="C900" s="73"/>
      <c r="D900" s="46"/>
      <c r="E900" s="1"/>
      <c r="F900" s="186"/>
    </row>
    <row r="901" spans="1:6" ht="69" x14ac:dyDescent="0.3">
      <c r="A901" s="72" t="s">
        <v>943</v>
      </c>
      <c r="B901" s="65" t="s">
        <v>944</v>
      </c>
      <c r="C901" s="73">
        <v>8</v>
      </c>
      <c r="D901" s="46" t="s">
        <v>476</v>
      </c>
      <c r="E901" s="1"/>
      <c r="F901" s="186">
        <f t="shared" ref="F901:F903" si="49">C901*E901</f>
        <v>0</v>
      </c>
    </row>
    <row r="902" spans="1:6" ht="69" x14ac:dyDescent="0.3">
      <c r="A902" s="72" t="s">
        <v>945</v>
      </c>
      <c r="B902" s="65" t="s">
        <v>946</v>
      </c>
      <c r="C902" s="73">
        <v>1</v>
      </c>
      <c r="D902" s="46" t="s">
        <v>476</v>
      </c>
      <c r="E902" s="1"/>
      <c r="F902" s="186">
        <f t="shared" si="49"/>
        <v>0</v>
      </c>
    </row>
    <row r="903" spans="1:6" ht="69" x14ac:dyDescent="0.3">
      <c r="A903" s="72" t="s">
        <v>947</v>
      </c>
      <c r="B903" s="65" t="s">
        <v>948</v>
      </c>
      <c r="C903" s="73">
        <v>1</v>
      </c>
      <c r="D903" s="46" t="s">
        <v>476</v>
      </c>
      <c r="E903" s="1"/>
      <c r="F903" s="186">
        <f t="shared" si="49"/>
        <v>0</v>
      </c>
    </row>
    <row r="904" spans="1:6" x14ac:dyDescent="0.3">
      <c r="A904" s="46"/>
      <c r="B904" s="103" t="s">
        <v>228</v>
      </c>
      <c r="C904" s="73"/>
      <c r="D904" s="46"/>
      <c r="E904" s="1"/>
      <c r="F904" s="186"/>
    </row>
    <row r="905" spans="1:6" ht="69" x14ac:dyDescent="0.3">
      <c r="A905" s="80"/>
      <c r="B905" s="50" t="s">
        <v>949</v>
      </c>
      <c r="C905" s="73"/>
      <c r="D905" s="46"/>
      <c r="E905" s="1"/>
      <c r="F905" s="186"/>
    </row>
    <row r="906" spans="1:6" ht="69" x14ac:dyDescent="0.3">
      <c r="A906" s="72" t="s">
        <v>950</v>
      </c>
      <c r="B906" s="65" t="s">
        <v>951</v>
      </c>
      <c r="C906" s="73">
        <v>3</v>
      </c>
      <c r="D906" s="46" t="s">
        <v>476</v>
      </c>
      <c r="E906" s="1"/>
      <c r="F906" s="186">
        <f t="shared" ref="F906:F909" si="50">C906*E906</f>
        <v>0</v>
      </c>
    </row>
    <row r="907" spans="1:6" ht="41.4" x14ac:dyDescent="0.3">
      <c r="A907" s="72" t="s">
        <v>952</v>
      </c>
      <c r="B907" s="65" t="s">
        <v>953</v>
      </c>
      <c r="C907" s="73">
        <v>1</v>
      </c>
      <c r="D907" s="46" t="s">
        <v>161</v>
      </c>
      <c r="E907" s="1"/>
      <c r="F907" s="186">
        <f t="shared" si="50"/>
        <v>0</v>
      </c>
    </row>
    <row r="908" spans="1:6" ht="69" x14ac:dyDescent="0.3">
      <c r="A908" s="72" t="s">
        <v>954</v>
      </c>
      <c r="B908" s="65" t="s">
        <v>955</v>
      </c>
      <c r="C908" s="73">
        <v>2</v>
      </c>
      <c r="D908" s="46" t="s">
        <v>476</v>
      </c>
      <c r="E908" s="1"/>
      <c r="F908" s="186">
        <f t="shared" si="50"/>
        <v>0</v>
      </c>
    </row>
    <row r="909" spans="1:6" ht="69" x14ac:dyDescent="0.3">
      <c r="A909" s="72" t="s">
        <v>956</v>
      </c>
      <c r="B909" s="65" t="s">
        <v>957</v>
      </c>
      <c r="C909" s="73">
        <v>3</v>
      </c>
      <c r="D909" s="46" t="s">
        <v>161</v>
      </c>
      <c r="E909" s="1"/>
      <c r="F909" s="186">
        <f t="shared" si="50"/>
        <v>0</v>
      </c>
    </row>
    <row r="910" spans="1:6" x14ac:dyDescent="0.3">
      <c r="A910" s="87">
        <v>8.6</v>
      </c>
      <c r="B910" s="88" t="s">
        <v>253</v>
      </c>
      <c r="C910" s="89"/>
      <c r="D910" s="90"/>
      <c r="E910" s="4"/>
      <c r="F910" s="199">
        <f>SUM(F911:F927)</f>
        <v>0</v>
      </c>
    </row>
    <row r="911" spans="1:6" x14ac:dyDescent="0.3">
      <c r="A911" s="72"/>
      <c r="B911" s="47" t="s">
        <v>506</v>
      </c>
      <c r="C911" s="73"/>
      <c r="D911" s="46"/>
      <c r="E911" s="1"/>
      <c r="F911" s="186"/>
    </row>
    <row r="912" spans="1:6" x14ac:dyDescent="0.3">
      <c r="A912" s="72"/>
      <c r="B912" s="50" t="s">
        <v>507</v>
      </c>
      <c r="C912" s="73"/>
      <c r="D912" s="46"/>
      <c r="E912" s="1"/>
      <c r="F912" s="186"/>
    </row>
    <row r="913" spans="1:6" ht="27.6" x14ac:dyDescent="0.3">
      <c r="A913" s="72" t="s">
        <v>958</v>
      </c>
      <c r="B913" s="65" t="s">
        <v>959</v>
      </c>
      <c r="C913" s="73">
        <v>100.56</v>
      </c>
      <c r="D913" s="46" t="s">
        <v>356</v>
      </c>
      <c r="E913" s="1"/>
      <c r="F913" s="186">
        <f>C913*E913</f>
        <v>0</v>
      </c>
    </row>
    <row r="914" spans="1:6" x14ac:dyDescent="0.3">
      <c r="A914" s="72" t="s">
        <v>960</v>
      </c>
      <c r="B914" s="65" t="s">
        <v>961</v>
      </c>
      <c r="C914" s="73">
        <v>100.56</v>
      </c>
      <c r="D914" s="46" t="s">
        <v>356</v>
      </c>
      <c r="E914" s="1"/>
      <c r="F914" s="186">
        <f t="shared" ref="F914:F915" si="51">C914*E914</f>
        <v>0</v>
      </c>
    </row>
    <row r="915" spans="1:6" x14ac:dyDescent="0.3">
      <c r="A915" s="72" t="s">
        <v>962</v>
      </c>
      <c r="B915" s="65" t="s">
        <v>963</v>
      </c>
      <c r="C915" s="73">
        <v>106.7</v>
      </c>
      <c r="D915" s="46" t="s">
        <v>170</v>
      </c>
      <c r="E915" s="1"/>
      <c r="F915" s="186">
        <f t="shared" si="51"/>
        <v>0</v>
      </c>
    </row>
    <row r="916" spans="1:6" x14ac:dyDescent="0.3">
      <c r="A916" s="72" t="s">
        <v>964</v>
      </c>
      <c r="B916" s="65" t="s">
        <v>965</v>
      </c>
      <c r="C916" s="73">
        <v>28.56</v>
      </c>
      <c r="D916" s="46" t="s">
        <v>356</v>
      </c>
      <c r="E916" s="1"/>
      <c r="F916" s="186">
        <f>C916*E916</f>
        <v>0</v>
      </c>
    </row>
    <row r="917" spans="1:6" x14ac:dyDescent="0.3">
      <c r="A917" s="46"/>
      <c r="B917" s="91" t="s">
        <v>510</v>
      </c>
      <c r="C917" s="73"/>
      <c r="D917" s="46"/>
      <c r="E917" s="1"/>
      <c r="F917" s="186"/>
    </row>
    <row r="918" spans="1:6" x14ac:dyDescent="0.3">
      <c r="A918" s="104"/>
      <c r="B918" s="92" t="s">
        <v>966</v>
      </c>
      <c r="C918" s="73"/>
      <c r="D918" s="46"/>
      <c r="E918" s="1"/>
      <c r="F918" s="186"/>
    </row>
    <row r="919" spans="1:6" x14ac:dyDescent="0.3">
      <c r="A919" s="72" t="s">
        <v>967</v>
      </c>
      <c r="B919" s="65" t="s">
        <v>968</v>
      </c>
      <c r="C919" s="73">
        <v>325.93</v>
      </c>
      <c r="D919" s="46" t="s">
        <v>356</v>
      </c>
      <c r="E919" s="1"/>
      <c r="F919" s="186">
        <f>C919*E919</f>
        <v>0</v>
      </c>
    </row>
    <row r="920" spans="1:6" x14ac:dyDescent="0.3">
      <c r="A920" s="72" t="s">
        <v>969</v>
      </c>
      <c r="B920" s="65" t="s">
        <v>970</v>
      </c>
      <c r="C920" s="73">
        <v>325.93</v>
      </c>
      <c r="D920" s="46" t="s">
        <v>356</v>
      </c>
      <c r="E920" s="1"/>
      <c r="F920" s="186">
        <f>C920*E920</f>
        <v>0</v>
      </c>
    </row>
    <row r="921" spans="1:6" x14ac:dyDescent="0.3">
      <c r="A921" s="46"/>
      <c r="B921" s="91" t="s">
        <v>971</v>
      </c>
      <c r="C921" s="73"/>
      <c r="D921" s="46"/>
      <c r="E921" s="1"/>
      <c r="F921" s="186"/>
    </row>
    <row r="922" spans="1:6" x14ac:dyDescent="0.3">
      <c r="A922" s="72" t="s">
        <v>972</v>
      </c>
      <c r="B922" s="65" t="s">
        <v>973</v>
      </c>
      <c r="C922" s="73">
        <v>118.35</v>
      </c>
      <c r="D922" s="46" t="s">
        <v>356</v>
      </c>
      <c r="E922" s="1"/>
      <c r="F922" s="186">
        <f>C922*E922</f>
        <v>0</v>
      </c>
    </row>
    <row r="923" spans="1:6" ht="41.4" x14ac:dyDescent="0.3">
      <c r="A923" s="46"/>
      <c r="B923" s="50" t="s">
        <v>974</v>
      </c>
      <c r="C923" s="73"/>
      <c r="D923" s="46"/>
      <c r="E923" s="1"/>
      <c r="F923" s="186"/>
    </row>
    <row r="924" spans="1:6" x14ac:dyDescent="0.3">
      <c r="A924" s="72" t="s">
        <v>975</v>
      </c>
      <c r="B924" s="65" t="s">
        <v>976</v>
      </c>
      <c r="C924" s="73">
        <v>118.35</v>
      </c>
      <c r="D924" s="46" t="s">
        <v>356</v>
      </c>
      <c r="E924" s="1"/>
      <c r="F924" s="186">
        <f>C924*E924</f>
        <v>0</v>
      </c>
    </row>
    <row r="925" spans="1:6" x14ac:dyDescent="0.3">
      <c r="A925" s="46"/>
      <c r="B925" s="91" t="s">
        <v>977</v>
      </c>
      <c r="C925" s="73"/>
      <c r="D925" s="46"/>
      <c r="E925" s="1"/>
      <c r="F925" s="186"/>
    </row>
    <row r="926" spans="1:6" x14ac:dyDescent="0.3">
      <c r="A926" s="72" t="s">
        <v>978</v>
      </c>
      <c r="B926" s="65" t="s">
        <v>979</v>
      </c>
      <c r="C926" s="73">
        <v>100.56</v>
      </c>
      <c r="D926" s="46" t="s">
        <v>356</v>
      </c>
      <c r="E926" s="1"/>
      <c r="F926" s="186">
        <f t="shared" ref="F926:F927" si="52">C926*E926</f>
        <v>0</v>
      </c>
    </row>
    <row r="927" spans="1:6" x14ac:dyDescent="0.3">
      <c r="A927" s="72" t="s">
        <v>980</v>
      </c>
      <c r="B927" s="65" t="s">
        <v>981</v>
      </c>
      <c r="C927" s="73">
        <v>100.56</v>
      </c>
      <c r="D927" s="46" t="s">
        <v>356</v>
      </c>
      <c r="E927" s="1"/>
      <c r="F927" s="186">
        <f t="shared" si="52"/>
        <v>0</v>
      </c>
    </row>
    <row r="928" spans="1:6" x14ac:dyDescent="0.3">
      <c r="A928" s="105">
        <v>8.6999999999999993</v>
      </c>
      <c r="B928" s="106" t="s">
        <v>275</v>
      </c>
      <c r="C928" s="107"/>
      <c r="D928" s="108"/>
      <c r="E928" s="27"/>
      <c r="F928" s="201">
        <f>SUM(F929:F934)</f>
        <v>0</v>
      </c>
    </row>
    <row r="929" spans="1:6" x14ac:dyDescent="0.3">
      <c r="A929" s="48"/>
      <c r="B929" s="91" t="s">
        <v>982</v>
      </c>
      <c r="C929" s="68"/>
      <c r="D929" s="46"/>
      <c r="E929" s="1"/>
      <c r="F929" s="194"/>
    </row>
    <row r="930" spans="1:6" ht="27.6" x14ac:dyDescent="0.3">
      <c r="A930" s="109" t="s">
        <v>983</v>
      </c>
      <c r="B930" s="110" t="s">
        <v>984</v>
      </c>
      <c r="C930" s="111">
        <v>1</v>
      </c>
      <c r="D930" s="112" t="s">
        <v>682</v>
      </c>
      <c r="E930" s="28"/>
      <c r="F930" s="202">
        <f t="shared" ref="F930:F931" si="53">E930*C930</f>
        <v>0</v>
      </c>
    </row>
    <row r="931" spans="1:6" ht="41.4" x14ac:dyDescent="0.3">
      <c r="A931" s="109" t="s">
        <v>985</v>
      </c>
      <c r="B931" s="110" t="s">
        <v>986</v>
      </c>
      <c r="C931" s="111">
        <v>1</v>
      </c>
      <c r="D931" s="112" t="s">
        <v>682</v>
      </c>
      <c r="E931" s="28"/>
      <c r="F931" s="202">
        <f t="shared" si="53"/>
        <v>0</v>
      </c>
    </row>
    <row r="932" spans="1:6" x14ac:dyDescent="0.3">
      <c r="A932" s="46"/>
      <c r="B932" s="113" t="s">
        <v>987</v>
      </c>
      <c r="C932" s="73"/>
      <c r="D932" s="46"/>
      <c r="E932" s="7"/>
      <c r="F932" s="196">
        <f>SUM(F933:F934)</f>
        <v>0</v>
      </c>
    </row>
    <row r="933" spans="1:6" ht="55.2" x14ac:dyDescent="0.3">
      <c r="A933" s="48" t="s">
        <v>988</v>
      </c>
      <c r="B933" s="65" t="s">
        <v>989</v>
      </c>
      <c r="C933" s="68">
        <v>3</v>
      </c>
      <c r="D933" s="48" t="s">
        <v>476</v>
      </c>
      <c r="E933" s="7"/>
      <c r="F933" s="203">
        <f t="shared" ref="F933" si="54">C933*E933</f>
        <v>0</v>
      </c>
    </row>
    <row r="934" spans="1:6" ht="27.6" x14ac:dyDescent="0.3">
      <c r="A934" s="48" t="s">
        <v>990</v>
      </c>
      <c r="B934" s="54" t="s">
        <v>991</v>
      </c>
      <c r="C934" s="68">
        <v>1</v>
      </c>
      <c r="D934" s="48" t="s">
        <v>476</v>
      </c>
      <c r="E934" s="1"/>
      <c r="F934" s="194">
        <f>C934*E934</f>
        <v>0</v>
      </c>
    </row>
    <row r="935" spans="1:6" x14ac:dyDescent="0.3">
      <c r="A935" s="90">
        <v>8.8000000000000007</v>
      </c>
      <c r="B935" s="114" t="s">
        <v>992</v>
      </c>
      <c r="C935" s="115"/>
      <c r="D935" s="116"/>
      <c r="E935" s="30"/>
      <c r="F935" s="204">
        <f>SUM(F936:F943)</f>
        <v>0</v>
      </c>
    </row>
    <row r="936" spans="1:6" ht="27.6" x14ac:dyDescent="0.3">
      <c r="A936" s="46"/>
      <c r="B936" s="50" t="s">
        <v>292</v>
      </c>
      <c r="C936" s="73"/>
      <c r="D936" s="46"/>
      <c r="E936" s="1"/>
      <c r="F936" s="194"/>
    </row>
    <row r="937" spans="1:6" x14ac:dyDescent="0.3">
      <c r="A937" s="46" t="s">
        <v>831</v>
      </c>
      <c r="B937" s="65" t="s">
        <v>993</v>
      </c>
      <c r="C937" s="68">
        <v>4</v>
      </c>
      <c r="D937" s="46" t="s">
        <v>476</v>
      </c>
      <c r="E937" s="1"/>
      <c r="F937" s="194">
        <f t="shared" ref="F937:F940" si="55">E937*C937</f>
        <v>0</v>
      </c>
    </row>
    <row r="938" spans="1:6" x14ac:dyDescent="0.3">
      <c r="A938" s="46" t="s">
        <v>833</v>
      </c>
      <c r="B938" s="65" t="s">
        <v>994</v>
      </c>
      <c r="C938" s="68">
        <v>3</v>
      </c>
      <c r="D938" s="46" t="s">
        <v>476</v>
      </c>
      <c r="E938" s="1"/>
      <c r="F938" s="194">
        <f t="shared" si="55"/>
        <v>0</v>
      </c>
    </row>
    <row r="939" spans="1:6" x14ac:dyDescent="0.3">
      <c r="A939" s="46" t="s">
        <v>835</v>
      </c>
      <c r="B939" s="65" t="s">
        <v>995</v>
      </c>
      <c r="C939" s="68">
        <v>11</v>
      </c>
      <c r="D939" s="46" t="s">
        <v>476</v>
      </c>
      <c r="E939" s="1"/>
      <c r="F939" s="194">
        <f t="shared" si="55"/>
        <v>0</v>
      </c>
    </row>
    <row r="940" spans="1:6" x14ac:dyDescent="0.3">
      <c r="A940" s="46" t="s">
        <v>837</v>
      </c>
      <c r="B940" s="65" t="s">
        <v>996</v>
      </c>
      <c r="C940" s="68">
        <v>2</v>
      </c>
      <c r="D940" s="46" t="s">
        <v>476</v>
      </c>
      <c r="E940" s="1"/>
      <c r="F940" s="194">
        <f t="shared" si="55"/>
        <v>0</v>
      </c>
    </row>
    <row r="941" spans="1:6" ht="41.4" x14ac:dyDescent="0.3">
      <c r="A941" s="46" t="s">
        <v>839</v>
      </c>
      <c r="B941" s="65" t="s">
        <v>997</v>
      </c>
      <c r="C941" s="73">
        <v>8</v>
      </c>
      <c r="D941" s="46" t="s">
        <v>476</v>
      </c>
      <c r="E941" s="1"/>
      <c r="F941" s="186">
        <f>C941*E941</f>
        <v>0</v>
      </c>
    </row>
    <row r="942" spans="1:6" x14ac:dyDescent="0.3">
      <c r="A942" s="46" t="s">
        <v>844</v>
      </c>
      <c r="B942" s="65" t="s">
        <v>998</v>
      </c>
      <c r="C942" s="68">
        <v>1</v>
      </c>
      <c r="D942" s="46" t="s">
        <v>476</v>
      </c>
      <c r="E942" s="1"/>
      <c r="F942" s="194">
        <f t="shared" ref="F942:F943" si="56">E942*C942</f>
        <v>0</v>
      </c>
    </row>
    <row r="943" spans="1:6" x14ac:dyDescent="0.3">
      <c r="A943" s="46" t="s">
        <v>846</v>
      </c>
      <c r="B943" s="65" t="s">
        <v>999</v>
      </c>
      <c r="C943" s="68">
        <v>2</v>
      </c>
      <c r="D943" s="46" t="s">
        <v>476</v>
      </c>
      <c r="E943" s="1"/>
      <c r="F943" s="194">
        <f t="shared" si="56"/>
        <v>0</v>
      </c>
    </row>
    <row r="944" spans="1:6" x14ac:dyDescent="0.3">
      <c r="A944" s="87">
        <v>8.9</v>
      </c>
      <c r="B944" s="88" t="s">
        <v>304</v>
      </c>
      <c r="C944" s="89"/>
      <c r="D944" s="90"/>
      <c r="E944" s="4"/>
      <c r="F944" s="199">
        <f>SUM(F945:F971)</f>
        <v>0</v>
      </c>
    </row>
    <row r="945" spans="1:6" x14ac:dyDescent="0.3">
      <c r="A945" s="117"/>
      <c r="B945" s="91" t="s">
        <v>305</v>
      </c>
      <c r="C945" s="73"/>
      <c r="D945" s="48"/>
      <c r="E945" s="1"/>
      <c r="F945" s="186"/>
    </row>
    <row r="946" spans="1:6" ht="27.6" x14ac:dyDescent="0.3">
      <c r="A946" s="72"/>
      <c r="B946" s="50" t="s">
        <v>306</v>
      </c>
      <c r="C946" s="73"/>
      <c r="D946" s="48"/>
      <c r="E946" s="1"/>
      <c r="F946" s="186"/>
    </row>
    <row r="947" spans="1:6" x14ac:dyDescent="0.3">
      <c r="A947" s="72" t="s">
        <v>1000</v>
      </c>
      <c r="B947" s="65" t="s">
        <v>308</v>
      </c>
      <c r="C947" s="73">
        <v>210</v>
      </c>
      <c r="D947" s="48" t="s">
        <v>170</v>
      </c>
      <c r="E947" s="1"/>
      <c r="F947" s="186">
        <f t="shared" ref="F947:F953" si="57">C947*E947</f>
        <v>0</v>
      </c>
    </row>
    <row r="948" spans="1:6" x14ac:dyDescent="0.3">
      <c r="A948" s="72" t="s">
        <v>1001</v>
      </c>
      <c r="B948" s="65" t="s">
        <v>310</v>
      </c>
      <c r="C948" s="73">
        <v>21</v>
      </c>
      <c r="D948" s="48" t="s">
        <v>476</v>
      </c>
      <c r="E948" s="1"/>
      <c r="F948" s="186">
        <f t="shared" si="57"/>
        <v>0</v>
      </c>
    </row>
    <row r="949" spans="1:6" x14ac:dyDescent="0.3">
      <c r="A949" s="72" t="s">
        <v>1002</v>
      </c>
      <c r="B949" s="65" t="s">
        <v>312</v>
      </c>
      <c r="C949" s="73">
        <v>16</v>
      </c>
      <c r="D949" s="48" t="s">
        <v>476</v>
      </c>
      <c r="E949" s="1"/>
      <c r="F949" s="186">
        <f t="shared" si="57"/>
        <v>0</v>
      </c>
    </row>
    <row r="950" spans="1:6" x14ac:dyDescent="0.3">
      <c r="A950" s="72" t="s">
        <v>1003</v>
      </c>
      <c r="B950" s="65" t="s">
        <v>314</v>
      </c>
      <c r="C950" s="73">
        <v>26</v>
      </c>
      <c r="D950" s="48" t="s">
        <v>476</v>
      </c>
      <c r="E950" s="1"/>
      <c r="F950" s="186">
        <f t="shared" si="57"/>
        <v>0</v>
      </c>
    </row>
    <row r="951" spans="1:6" x14ac:dyDescent="0.3">
      <c r="A951" s="72" t="s">
        <v>1004</v>
      </c>
      <c r="B951" s="65" t="s">
        <v>316</v>
      </c>
      <c r="C951" s="73">
        <v>9</v>
      </c>
      <c r="D951" s="48" t="s">
        <v>476</v>
      </c>
      <c r="E951" s="1"/>
      <c r="F951" s="186">
        <f t="shared" si="57"/>
        <v>0</v>
      </c>
    </row>
    <row r="952" spans="1:6" x14ac:dyDescent="0.3">
      <c r="A952" s="72" t="s">
        <v>1005</v>
      </c>
      <c r="B952" s="65" t="s">
        <v>318</v>
      </c>
      <c r="C952" s="73">
        <v>13</v>
      </c>
      <c r="D952" s="48" t="s">
        <v>476</v>
      </c>
      <c r="E952" s="1"/>
      <c r="F952" s="186">
        <f t="shared" si="57"/>
        <v>0</v>
      </c>
    </row>
    <row r="953" spans="1:6" x14ac:dyDescent="0.3">
      <c r="A953" s="72" t="s">
        <v>1006</v>
      </c>
      <c r="B953" s="65" t="s">
        <v>320</v>
      </c>
      <c r="C953" s="73">
        <v>1</v>
      </c>
      <c r="D953" s="48" t="s">
        <v>476</v>
      </c>
      <c r="E953" s="1"/>
      <c r="F953" s="186">
        <f t="shared" si="57"/>
        <v>0</v>
      </c>
    </row>
    <row r="954" spans="1:6" x14ac:dyDescent="0.3">
      <c r="A954" s="46"/>
      <c r="B954" s="91" t="s">
        <v>321</v>
      </c>
      <c r="C954" s="73"/>
      <c r="D954" s="48"/>
      <c r="E954" s="1"/>
      <c r="F954" s="186"/>
    </row>
    <row r="955" spans="1:6" x14ac:dyDescent="0.3">
      <c r="A955" s="72" t="s">
        <v>1007</v>
      </c>
      <c r="B955" s="65" t="s">
        <v>322</v>
      </c>
      <c r="C955" s="73"/>
      <c r="D955" s="48"/>
      <c r="E955" s="1"/>
      <c r="F955" s="186"/>
    </row>
    <row r="956" spans="1:6" x14ac:dyDescent="0.3">
      <c r="A956" s="72" t="s">
        <v>1008</v>
      </c>
      <c r="B956" s="65" t="s">
        <v>324</v>
      </c>
      <c r="C956" s="73">
        <v>25</v>
      </c>
      <c r="D956" s="48" t="s">
        <v>170</v>
      </c>
      <c r="E956" s="1"/>
      <c r="F956" s="186">
        <f t="shared" ref="F956:F957" si="58">C956*E956</f>
        <v>0</v>
      </c>
    </row>
    <row r="957" spans="1:6" x14ac:dyDescent="0.3">
      <c r="A957" s="72" t="s">
        <v>1009</v>
      </c>
      <c r="B957" s="65" t="s">
        <v>326</v>
      </c>
      <c r="C957" s="73">
        <v>175</v>
      </c>
      <c r="D957" s="48" t="s">
        <v>170</v>
      </c>
      <c r="E957" s="1"/>
      <c r="F957" s="186">
        <f t="shared" si="58"/>
        <v>0</v>
      </c>
    </row>
    <row r="958" spans="1:6" x14ac:dyDescent="0.3">
      <c r="A958" s="46"/>
      <c r="B958" s="91" t="s">
        <v>327</v>
      </c>
      <c r="C958" s="73"/>
      <c r="D958" s="48"/>
      <c r="E958" s="7"/>
      <c r="F958" s="196"/>
    </row>
    <row r="959" spans="1:6" x14ac:dyDescent="0.3">
      <c r="A959" s="68"/>
      <c r="B959" s="65" t="s">
        <v>328</v>
      </c>
      <c r="C959" s="68"/>
      <c r="D959" s="48"/>
      <c r="E959" s="7"/>
      <c r="F959" s="203"/>
    </row>
    <row r="960" spans="1:6" ht="27.6" x14ac:dyDescent="0.3">
      <c r="A960" s="72" t="s">
        <v>1010</v>
      </c>
      <c r="B960" s="65" t="s">
        <v>1011</v>
      </c>
      <c r="C960" s="68">
        <v>13</v>
      </c>
      <c r="D960" s="48" t="s">
        <v>476</v>
      </c>
      <c r="E960" s="7"/>
      <c r="F960" s="203">
        <f t="shared" ref="F960:F971" si="59">C960*E960</f>
        <v>0</v>
      </c>
    </row>
    <row r="961" spans="1:6" x14ac:dyDescent="0.3">
      <c r="A961" s="72" t="s">
        <v>1012</v>
      </c>
      <c r="B961" s="65" t="s">
        <v>332</v>
      </c>
      <c r="C961" s="73">
        <v>1</v>
      </c>
      <c r="D961" s="48" t="s">
        <v>1013</v>
      </c>
      <c r="E961" s="7"/>
      <c r="F961" s="186">
        <f t="shared" si="59"/>
        <v>0</v>
      </c>
    </row>
    <row r="962" spans="1:6" x14ac:dyDescent="0.3">
      <c r="A962" s="72" t="s">
        <v>1014</v>
      </c>
      <c r="B962" s="65" t="s">
        <v>335</v>
      </c>
      <c r="C962" s="73">
        <v>5</v>
      </c>
      <c r="D962" s="48" t="s">
        <v>1015</v>
      </c>
      <c r="E962" s="7"/>
      <c r="F962" s="186">
        <f t="shared" si="59"/>
        <v>0</v>
      </c>
    </row>
    <row r="963" spans="1:6" x14ac:dyDescent="0.3">
      <c r="A963" s="72" t="s">
        <v>1016</v>
      </c>
      <c r="B963" s="65" t="s">
        <v>1017</v>
      </c>
      <c r="C963" s="73">
        <v>1</v>
      </c>
      <c r="D963" s="48" t="s">
        <v>1015</v>
      </c>
      <c r="E963" s="7"/>
      <c r="F963" s="186">
        <f t="shared" si="59"/>
        <v>0</v>
      </c>
    </row>
    <row r="964" spans="1:6" ht="16.8" x14ac:dyDescent="0.3">
      <c r="A964" s="72" t="s">
        <v>1018</v>
      </c>
      <c r="B964" s="65" t="s">
        <v>1019</v>
      </c>
      <c r="C964" s="73">
        <v>2</v>
      </c>
      <c r="D964" s="48" t="s">
        <v>476</v>
      </c>
      <c r="E964" s="7"/>
      <c r="F964" s="186">
        <f t="shared" si="59"/>
        <v>0</v>
      </c>
    </row>
    <row r="965" spans="1:6" x14ac:dyDescent="0.3">
      <c r="A965" s="72" t="s">
        <v>1020</v>
      </c>
      <c r="B965" s="65" t="s">
        <v>337</v>
      </c>
      <c r="C965" s="73">
        <v>6</v>
      </c>
      <c r="D965" s="48" t="s">
        <v>1015</v>
      </c>
      <c r="E965" s="7"/>
      <c r="F965" s="186">
        <f t="shared" si="59"/>
        <v>0</v>
      </c>
    </row>
    <row r="966" spans="1:6" x14ac:dyDescent="0.3">
      <c r="A966" s="72" t="s">
        <v>1021</v>
      </c>
      <c r="B966" s="65" t="s">
        <v>339</v>
      </c>
      <c r="C966" s="73">
        <v>1</v>
      </c>
      <c r="D966" s="48" t="s">
        <v>1015</v>
      </c>
      <c r="E966" s="7"/>
      <c r="F966" s="186">
        <f t="shared" si="59"/>
        <v>0</v>
      </c>
    </row>
    <row r="967" spans="1:6" x14ac:dyDescent="0.3">
      <c r="A967" s="72" t="s">
        <v>1022</v>
      </c>
      <c r="B967" s="65" t="s">
        <v>341</v>
      </c>
      <c r="C967" s="68">
        <v>8</v>
      </c>
      <c r="D967" s="48" t="s">
        <v>476</v>
      </c>
      <c r="E967" s="7"/>
      <c r="F967" s="203">
        <f t="shared" si="59"/>
        <v>0</v>
      </c>
    </row>
    <row r="968" spans="1:6" x14ac:dyDescent="0.3">
      <c r="A968" s="72" t="s">
        <v>1023</v>
      </c>
      <c r="B968" s="65" t="s">
        <v>343</v>
      </c>
      <c r="C968" s="68">
        <v>3</v>
      </c>
      <c r="D968" s="48" t="s">
        <v>476</v>
      </c>
      <c r="E968" s="7"/>
      <c r="F968" s="203">
        <f t="shared" si="59"/>
        <v>0</v>
      </c>
    </row>
    <row r="969" spans="1:6" x14ac:dyDescent="0.3">
      <c r="A969" s="72" t="s">
        <v>1024</v>
      </c>
      <c r="B969" s="65" t="s">
        <v>345</v>
      </c>
      <c r="C969" s="68">
        <v>10</v>
      </c>
      <c r="D969" s="48" t="s">
        <v>476</v>
      </c>
      <c r="E969" s="7"/>
      <c r="F969" s="203">
        <f t="shared" si="59"/>
        <v>0</v>
      </c>
    </row>
    <row r="970" spans="1:6" x14ac:dyDescent="0.3">
      <c r="A970" s="72" t="s">
        <v>1025</v>
      </c>
      <c r="B970" s="65" t="s">
        <v>347</v>
      </c>
      <c r="C970" s="68">
        <v>1</v>
      </c>
      <c r="D970" s="48" t="s">
        <v>476</v>
      </c>
      <c r="E970" s="7"/>
      <c r="F970" s="203">
        <f t="shared" si="59"/>
        <v>0</v>
      </c>
    </row>
    <row r="971" spans="1:6" ht="27.6" x14ac:dyDescent="0.3">
      <c r="A971" s="72" t="s">
        <v>1026</v>
      </c>
      <c r="B971" s="65" t="s">
        <v>349</v>
      </c>
      <c r="C971" s="73">
        <v>1</v>
      </c>
      <c r="D971" s="48" t="s">
        <v>22</v>
      </c>
      <c r="E971" s="7"/>
      <c r="F971" s="186">
        <f t="shared" si="59"/>
        <v>0</v>
      </c>
    </row>
    <row r="972" spans="1:6" x14ac:dyDescent="0.3">
      <c r="A972" s="118">
        <v>8.1</v>
      </c>
      <c r="B972" s="88" t="s">
        <v>1027</v>
      </c>
      <c r="C972" s="89"/>
      <c r="D972" s="90"/>
      <c r="E972" s="4"/>
      <c r="F972" s="204">
        <f>SUM(F973:F981)</f>
        <v>0</v>
      </c>
    </row>
    <row r="973" spans="1:6" ht="69" x14ac:dyDescent="0.3">
      <c r="A973" s="46"/>
      <c r="B973" s="50" t="s">
        <v>233</v>
      </c>
      <c r="C973" s="73"/>
      <c r="D973" s="48"/>
      <c r="E973" s="1"/>
      <c r="F973" s="186"/>
    </row>
    <row r="974" spans="1:6" x14ac:dyDescent="0.3">
      <c r="A974" s="46" t="s">
        <v>1028</v>
      </c>
      <c r="B974" s="69" t="s">
        <v>1029</v>
      </c>
      <c r="C974" s="73">
        <v>1</v>
      </c>
      <c r="D974" s="46" t="s">
        <v>476</v>
      </c>
      <c r="E974" s="1"/>
      <c r="F974" s="186">
        <f t="shared" ref="F974:F981" si="60">C974*E974</f>
        <v>0</v>
      </c>
    </row>
    <row r="975" spans="1:6" x14ac:dyDescent="0.3">
      <c r="A975" s="46" t="s">
        <v>1030</v>
      </c>
      <c r="B975" s="69" t="s">
        <v>237</v>
      </c>
      <c r="C975" s="73">
        <v>1</v>
      </c>
      <c r="D975" s="46" t="s">
        <v>476</v>
      </c>
      <c r="E975" s="1"/>
      <c r="F975" s="186">
        <f t="shared" si="60"/>
        <v>0</v>
      </c>
    </row>
    <row r="976" spans="1:6" x14ac:dyDescent="0.3">
      <c r="A976" s="46" t="s">
        <v>1031</v>
      </c>
      <c r="B976" s="69" t="s">
        <v>239</v>
      </c>
      <c r="C976" s="73">
        <v>5.4</v>
      </c>
      <c r="D976" s="46" t="s">
        <v>170</v>
      </c>
      <c r="E976" s="1"/>
      <c r="F976" s="186">
        <f t="shared" si="60"/>
        <v>0</v>
      </c>
    </row>
    <row r="977" spans="1:6" x14ac:dyDescent="0.3">
      <c r="A977" s="46" t="s">
        <v>1032</v>
      </c>
      <c r="B977" s="69" t="s">
        <v>241</v>
      </c>
      <c r="C977" s="73">
        <v>5.6499999999999995</v>
      </c>
      <c r="D977" s="46" t="s">
        <v>170</v>
      </c>
      <c r="E977" s="1"/>
      <c r="F977" s="186">
        <f t="shared" si="60"/>
        <v>0</v>
      </c>
    </row>
    <row r="978" spans="1:6" x14ac:dyDescent="0.3">
      <c r="A978" s="46" t="s">
        <v>1033</v>
      </c>
      <c r="B978" s="69" t="s">
        <v>243</v>
      </c>
      <c r="C978" s="73">
        <v>5</v>
      </c>
      <c r="D978" s="46" t="s">
        <v>170</v>
      </c>
      <c r="E978" s="1"/>
      <c r="F978" s="186">
        <f t="shared" si="60"/>
        <v>0</v>
      </c>
    </row>
    <row r="979" spans="1:6" x14ac:dyDescent="0.3">
      <c r="A979" s="46" t="s">
        <v>1034</v>
      </c>
      <c r="B979" s="69" t="s">
        <v>245</v>
      </c>
      <c r="C979" s="73">
        <v>1.3698630136986301</v>
      </c>
      <c r="D979" s="46" t="s">
        <v>476</v>
      </c>
      <c r="E979" s="1"/>
      <c r="F979" s="186">
        <f t="shared" si="60"/>
        <v>0</v>
      </c>
    </row>
    <row r="980" spans="1:6" x14ac:dyDescent="0.3">
      <c r="A980" s="46" t="s">
        <v>1035</v>
      </c>
      <c r="B980" s="69" t="s">
        <v>249</v>
      </c>
      <c r="C980" s="73">
        <v>1</v>
      </c>
      <c r="D980" s="46" t="s">
        <v>534</v>
      </c>
      <c r="E980" s="1"/>
      <c r="F980" s="186">
        <f t="shared" si="60"/>
        <v>0</v>
      </c>
    </row>
    <row r="981" spans="1:6" x14ac:dyDescent="0.3">
      <c r="A981" s="46" t="s">
        <v>1036</v>
      </c>
      <c r="B981" s="69" t="s">
        <v>252</v>
      </c>
      <c r="C981" s="73">
        <v>1</v>
      </c>
      <c r="D981" s="46" t="s">
        <v>1037</v>
      </c>
      <c r="E981" s="1"/>
      <c r="F981" s="186">
        <f t="shared" si="60"/>
        <v>0</v>
      </c>
    </row>
    <row r="982" spans="1:6" x14ac:dyDescent="0.3">
      <c r="A982" s="87">
        <v>8.11</v>
      </c>
      <c r="B982" s="88" t="s">
        <v>1038</v>
      </c>
      <c r="C982" s="118"/>
      <c r="D982" s="119"/>
      <c r="E982" s="31"/>
      <c r="F982" s="199">
        <f>SUM(F984:F1003)</f>
        <v>0</v>
      </c>
    </row>
    <row r="983" spans="1:6" x14ac:dyDescent="0.3">
      <c r="A983" s="46"/>
      <c r="B983" s="91" t="s">
        <v>1039</v>
      </c>
      <c r="C983" s="68"/>
      <c r="D983" s="48"/>
      <c r="E983" s="5"/>
      <c r="F983" s="205"/>
    </row>
    <row r="984" spans="1:6" ht="27.6" x14ac:dyDescent="0.3">
      <c r="A984" s="46" t="s">
        <v>1040</v>
      </c>
      <c r="B984" s="65" t="s">
        <v>1041</v>
      </c>
      <c r="C984" s="68">
        <v>0.18</v>
      </c>
      <c r="D984" s="48" t="s">
        <v>1042</v>
      </c>
      <c r="E984" s="5"/>
      <c r="F984" s="186">
        <f t="shared" ref="F984:F993" si="61">E984*C984</f>
        <v>0</v>
      </c>
    </row>
    <row r="985" spans="1:6" ht="16.8" x14ac:dyDescent="0.3">
      <c r="A985" s="46" t="s">
        <v>1043</v>
      </c>
      <c r="B985" s="65" t="s">
        <v>1044</v>
      </c>
      <c r="C985" s="68">
        <v>0.18</v>
      </c>
      <c r="D985" s="48" t="s">
        <v>1042</v>
      </c>
      <c r="E985" s="5"/>
      <c r="F985" s="186">
        <f t="shared" si="61"/>
        <v>0</v>
      </c>
    </row>
    <row r="986" spans="1:6" x14ac:dyDescent="0.3">
      <c r="A986" s="46" t="s">
        <v>1045</v>
      </c>
      <c r="B986" s="92" t="s">
        <v>1046</v>
      </c>
      <c r="C986" s="68"/>
      <c r="D986" s="48"/>
      <c r="E986" s="5"/>
      <c r="F986" s="186"/>
    </row>
    <row r="987" spans="1:6" ht="16.8" x14ac:dyDescent="0.3">
      <c r="A987" s="46" t="s">
        <v>1047</v>
      </c>
      <c r="B987" s="54" t="s">
        <v>1048</v>
      </c>
      <c r="C987" s="111">
        <v>1.7999999999999999E-2</v>
      </c>
      <c r="D987" s="109" t="s">
        <v>1042</v>
      </c>
      <c r="E987" s="5"/>
      <c r="F987" s="186">
        <f t="shared" si="61"/>
        <v>0</v>
      </c>
    </row>
    <row r="988" spans="1:6" x14ac:dyDescent="0.3">
      <c r="A988" s="46" t="s">
        <v>1049</v>
      </c>
      <c r="B988" s="92" t="s">
        <v>1050</v>
      </c>
      <c r="C988" s="73"/>
      <c r="D988" s="73"/>
      <c r="E988" s="5"/>
      <c r="F988" s="186"/>
    </row>
    <row r="989" spans="1:6" ht="16.8" x14ac:dyDescent="0.3">
      <c r="A989" s="46" t="s">
        <v>1051</v>
      </c>
      <c r="B989" s="65" t="s">
        <v>1052</v>
      </c>
      <c r="C989" s="68">
        <v>0.216</v>
      </c>
      <c r="D989" s="48" t="s">
        <v>1042</v>
      </c>
      <c r="E989" s="5"/>
      <c r="F989" s="186">
        <f t="shared" si="61"/>
        <v>0</v>
      </c>
    </row>
    <row r="990" spans="1:6" x14ac:dyDescent="0.3">
      <c r="A990" s="46"/>
      <c r="B990" s="91" t="s">
        <v>466</v>
      </c>
      <c r="C990" s="73"/>
      <c r="D990" s="73"/>
      <c r="E990" s="5"/>
      <c r="F990" s="205"/>
    </row>
    <row r="991" spans="1:6" ht="27.6" x14ac:dyDescent="0.3">
      <c r="A991" s="48"/>
      <c r="B991" s="92" t="s">
        <v>1053</v>
      </c>
      <c r="C991" s="73"/>
      <c r="D991" s="73"/>
      <c r="E991" s="5"/>
      <c r="F991" s="186"/>
    </row>
    <row r="992" spans="1:6" ht="41.4" x14ac:dyDescent="0.3">
      <c r="A992" s="48"/>
      <c r="B992" s="92" t="s">
        <v>1054</v>
      </c>
      <c r="C992" s="73"/>
      <c r="D992" s="73"/>
      <c r="E992" s="7"/>
      <c r="F992" s="186"/>
    </row>
    <row r="993" spans="1:6" ht="27.6" x14ac:dyDescent="0.3">
      <c r="A993" s="46" t="s">
        <v>1055</v>
      </c>
      <c r="B993" s="65" t="s">
        <v>1056</v>
      </c>
      <c r="C993" s="73">
        <v>14.4</v>
      </c>
      <c r="D993" s="46" t="s">
        <v>170</v>
      </c>
      <c r="E993" s="7"/>
      <c r="F993" s="186">
        <f t="shared" si="61"/>
        <v>0</v>
      </c>
    </row>
    <row r="994" spans="1:6" x14ac:dyDescent="0.3">
      <c r="A994" s="46"/>
      <c r="B994" s="91" t="s">
        <v>1057</v>
      </c>
      <c r="C994" s="73"/>
      <c r="D994" s="48"/>
      <c r="E994" s="7"/>
      <c r="F994" s="193"/>
    </row>
    <row r="995" spans="1:6" ht="69" x14ac:dyDescent="0.3">
      <c r="A995" s="67"/>
      <c r="B995" s="96" t="s">
        <v>1058</v>
      </c>
      <c r="C995" s="73"/>
      <c r="D995" s="120"/>
      <c r="E995" s="8"/>
      <c r="F995" s="194"/>
    </row>
    <row r="996" spans="1:6" x14ac:dyDescent="0.3">
      <c r="A996" s="46" t="s">
        <v>1059</v>
      </c>
      <c r="B996" s="97" t="s">
        <v>1060</v>
      </c>
      <c r="C996" s="73">
        <v>10.52</v>
      </c>
      <c r="D996" s="98" t="s">
        <v>170</v>
      </c>
      <c r="E996" s="32"/>
      <c r="F996" s="194">
        <f>C996*E996</f>
        <v>0</v>
      </c>
    </row>
    <row r="997" spans="1:6" ht="27.6" x14ac:dyDescent="0.3">
      <c r="A997" s="46" t="s">
        <v>1061</v>
      </c>
      <c r="B997" s="97" t="s">
        <v>1062</v>
      </c>
      <c r="C997" s="73">
        <v>9.8360000000000003</v>
      </c>
      <c r="D997" s="98" t="s">
        <v>170</v>
      </c>
      <c r="E997" s="32"/>
      <c r="F997" s="194">
        <f t="shared" ref="F997:F1000" si="62">C997*E997</f>
        <v>0</v>
      </c>
    </row>
    <row r="998" spans="1:6" ht="27.6" x14ac:dyDescent="0.3">
      <c r="A998" s="46" t="s">
        <v>1063</v>
      </c>
      <c r="B998" s="97" t="s">
        <v>1064</v>
      </c>
      <c r="C998" s="73">
        <v>3.2519999999999998</v>
      </c>
      <c r="D998" s="98" t="s">
        <v>170</v>
      </c>
      <c r="E998" s="32"/>
      <c r="F998" s="194">
        <f t="shared" si="62"/>
        <v>0</v>
      </c>
    </row>
    <row r="999" spans="1:6" ht="27.6" x14ac:dyDescent="0.3">
      <c r="A999" s="46" t="s">
        <v>1065</v>
      </c>
      <c r="B999" s="97" t="s">
        <v>1066</v>
      </c>
      <c r="C999" s="73">
        <v>6.6560000000000006</v>
      </c>
      <c r="D999" s="98" t="s">
        <v>170</v>
      </c>
      <c r="E999" s="32"/>
      <c r="F999" s="194">
        <f t="shared" si="62"/>
        <v>0</v>
      </c>
    </row>
    <row r="1000" spans="1:6" ht="27.6" x14ac:dyDescent="0.3">
      <c r="A1000" s="46" t="s">
        <v>1067</v>
      </c>
      <c r="B1000" s="97" t="s">
        <v>1068</v>
      </c>
      <c r="C1000" s="73">
        <v>50</v>
      </c>
      <c r="D1000" s="98" t="s">
        <v>170</v>
      </c>
      <c r="E1000" s="32"/>
      <c r="F1000" s="194">
        <f t="shared" si="62"/>
        <v>0</v>
      </c>
    </row>
    <row r="1001" spans="1:6" x14ac:dyDescent="0.3">
      <c r="A1001" s="46" t="s">
        <v>1069</v>
      </c>
      <c r="B1001" s="91" t="s">
        <v>194</v>
      </c>
      <c r="C1001" s="73"/>
      <c r="D1001" s="46"/>
      <c r="E1001" s="7"/>
      <c r="F1001" s="194"/>
    </row>
    <row r="1002" spans="1:6" ht="27.6" x14ac:dyDescent="0.3">
      <c r="A1002" s="46" t="s">
        <v>1070</v>
      </c>
      <c r="B1002" s="65" t="s">
        <v>1071</v>
      </c>
      <c r="C1002" s="73">
        <v>18.294960000000003</v>
      </c>
      <c r="D1002" s="46" t="s">
        <v>356</v>
      </c>
      <c r="E1002" s="7"/>
      <c r="F1002" s="194">
        <f t="shared" ref="F1002:F1003" si="63">C1002*E1002</f>
        <v>0</v>
      </c>
    </row>
    <row r="1003" spans="1:6" ht="27.6" x14ac:dyDescent="0.3">
      <c r="A1003" s="46" t="s">
        <v>1072</v>
      </c>
      <c r="B1003" s="65" t="s">
        <v>1073</v>
      </c>
      <c r="C1003" s="73">
        <v>9.8360000000000003</v>
      </c>
      <c r="D1003" s="46" t="s">
        <v>170</v>
      </c>
      <c r="E1003" s="7"/>
      <c r="F1003" s="194">
        <f t="shared" si="63"/>
        <v>0</v>
      </c>
    </row>
    <row r="1004" spans="1:6" x14ac:dyDescent="0.3">
      <c r="A1004" s="121" t="s">
        <v>1074</v>
      </c>
      <c r="B1004" s="122" t="s">
        <v>1075</v>
      </c>
      <c r="C1004" s="123"/>
      <c r="D1004" s="121"/>
      <c r="E1004" s="33"/>
      <c r="F1004" s="206">
        <f>SUM(F1005:F1129)/2</f>
        <v>0</v>
      </c>
    </row>
    <row r="1005" spans="1:6" x14ac:dyDescent="0.3">
      <c r="A1005" s="51">
        <v>9.1</v>
      </c>
      <c r="B1005" s="52" t="s">
        <v>1076</v>
      </c>
      <c r="C1005" s="51"/>
      <c r="D1005" s="53"/>
      <c r="E1005" s="14"/>
      <c r="F1005" s="187">
        <f>SUM(F1006:F1049)</f>
        <v>0</v>
      </c>
    </row>
    <row r="1006" spans="1:6" x14ac:dyDescent="0.3">
      <c r="A1006" s="64" t="s">
        <v>1077</v>
      </c>
      <c r="B1006" s="70" t="s">
        <v>67</v>
      </c>
      <c r="C1006" s="124">
        <v>30</v>
      </c>
      <c r="D1006" s="64" t="s">
        <v>356</v>
      </c>
      <c r="E1006" s="34"/>
      <c r="F1006" s="207">
        <f t="shared" ref="F1006:F1007" si="64">C1006*E1006</f>
        <v>0</v>
      </c>
    </row>
    <row r="1007" spans="1:6" x14ac:dyDescent="0.3">
      <c r="A1007" s="64" t="s">
        <v>1078</v>
      </c>
      <c r="B1007" s="70" t="s">
        <v>1079</v>
      </c>
      <c r="C1007" s="124">
        <v>30</v>
      </c>
      <c r="D1007" s="64" t="s">
        <v>356</v>
      </c>
      <c r="E1007" s="34"/>
      <c r="F1007" s="207">
        <f t="shared" si="64"/>
        <v>0</v>
      </c>
    </row>
    <row r="1008" spans="1:6" x14ac:dyDescent="0.3">
      <c r="A1008" s="64"/>
      <c r="B1008" s="71" t="s">
        <v>1080</v>
      </c>
      <c r="C1008" s="124"/>
      <c r="D1008" s="64"/>
      <c r="E1008" s="34"/>
      <c r="F1008" s="207"/>
    </row>
    <row r="1009" spans="1:6" x14ac:dyDescent="0.3">
      <c r="A1009" s="64"/>
      <c r="B1009" s="71" t="s">
        <v>1081</v>
      </c>
      <c r="C1009" s="124"/>
      <c r="D1009" s="64"/>
      <c r="E1009" s="34"/>
      <c r="F1009" s="207"/>
    </row>
    <row r="1010" spans="1:6" x14ac:dyDescent="0.3">
      <c r="A1010" s="64" t="s">
        <v>1082</v>
      </c>
      <c r="B1010" s="70" t="s">
        <v>1083</v>
      </c>
      <c r="C1010" s="124">
        <v>1.5660000000000001</v>
      </c>
      <c r="D1010" s="64" t="s">
        <v>361</v>
      </c>
      <c r="E1010" s="34"/>
      <c r="F1010" s="207">
        <f t="shared" ref="F1010" si="65">C1010*E1010</f>
        <v>0</v>
      </c>
    </row>
    <row r="1011" spans="1:6" x14ac:dyDescent="0.3">
      <c r="A1011" s="64"/>
      <c r="B1011" s="71" t="s">
        <v>81</v>
      </c>
      <c r="C1011" s="124"/>
      <c r="D1011" s="64"/>
      <c r="E1011" s="34"/>
      <c r="F1011" s="207"/>
    </row>
    <row r="1012" spans="1:6" x14ac:dyDescent="0.3">
      <c r="A1012" s="125" t="s">
        <v>1084</v>
      </c>
      <c r="B1012" s="70" t="s">
        <v>83</v>
      </c>
      <c r="C1012" s="124">
        <v>1.5660000000000001</v>
      </c>
      <c r="D1012" s="64" t="s">
        <v>361</v>
      </c>
      <c r="E1012" s="34"/>
      <c r="F1012" s="207">
        <f>C1012*E1012</f>
        <v>0</v>
      </c>
    </row>
    <row r="1013" spans="1:6" x14ac:dyDescent="0.3">
      <c r="A1013" s="125"/>
      <c r="B1013" s="71" t="s">
        <v>845</v>
      </c>
      <c r="C1013" s="124"/>
      <c r="D1013" s="64"/>
      <c r="E1013" s="34"/>
      <c r="F1013" s="207"/>
    </row>
    <row r="1014" spans="1:6" x14ac:dyDescent="0.3">
      <c r="A1014" s="64" t="s">
        <v>1085</v>
      </c>
      <c r="B1014" s="70" t="s">
        <v>1086</v>
      </c>
      <c r="C1014" s="124">
        <v>3</v>
      </c>
      <c r="D1014" s="64" t="s">
        <v>361</v>
      </c>
      <c r="E1014" s="34"/>
      <c r="F1014" s="207">
        <f t="shared" ref="F1014" si="66">C1014*E1014</f>
        <v>0</v>
      </c>
    </row>
    <row r="1015" spans="1:6" x14ac:dyDescent="0.3">
      <c r="A1015" s="64"/>
      <c r="B1015" s="71" t="s">
        <v>1087</v>
      </c>
      <c r="C1015" s="124"/>
      <c r="D1015" s="64"/>
      <c r="E1015" s="34"/>
      <c r="F1015" s="207"/>
    </row>
    <row r="1016" spans="1:6" x14ac:dyDescent="0.3">
      <c r="A1016" s="125" t="s">
        <v>1088</v>
      </c>
      <c r="B1016" s="70" t="s">
        <v>1089</v>
      </c>
      <c r="C1016" s="124">
        <v>0.89999999999999991</v>
      </c>
      <c r="D1016" s="64" t="s">
        <v>361</v>
      </c>
      <c r="E1016" s="34"/>
      <c r="F1016" s="207">
        <f>C1016*E1016</f>
        <v>0</v>
      </c>
    </row>
    <row r="1017" spans="1:6" x14ac:dyDescent="0.3">
      <c r="A1017" s="64"/>
      <c r="B1017" s="71" t="s">
        <v>91</v>
      </c>
      <c r="C1017" s="124"/>
      <c r="D1017" s="64"/>
      <c r="E1017" s="34"/>
      <c r="F1017" s="207"/>
    </row>
    <row r="1018" spans="1:6" ht="27.6" x14ac:dyDescent="0.3">
      <c r="A1018" s="64" t="s">
        <v>1090</v>
      </c>
      <c r="B1018" s="70" t="s">
        <v>1091</v>
      </c>
      <c r="C1018" s="124">
        <v>9.3600000000000012</v>
      </c>
      <c r="D1018" s="64" t="s">
        <v>356</v>
      </c>
      <c r="E1018" s="34"/>
      <c r="F1018" s="207">
        <f t="shared" ref="F1018" si="67">C1018*E1018</f>
        <v>0</v>
      </c>
    </row>
    <row r="1019" spans="1:6" x14ac:dyDescent="0.3">
      <c r="A1019" s="64"/>
      <c r="B1019" s="71" t="s">
        <v>95</v>
      </c>
      <c r="C1019" s="124"/>
      <c r="D1019" s="64"/>
      <c r="E1019" s="34"/>
      <c r="F1019" s="207"/>
    </row>
    <row r="1020" spans="1:6" ht="41.4" x14ac:dyDescent="0.3">
      <c r="A1020" s="64" t="s">
        <v>1092</v>
      </c>
      <c r="B1020" s="126" t="s">
        <v>97</v>
      </c>
      <c r="C1020" s="124">
        <v>9.3600000000000012</v>
      </c>
      <c r="D1020" s="125" t="s">
        <v>356</v>
      </c>
      <c r="E1020" s="34"/>
      <c r="F1020" s="207">
        <f t="shared" ref="F1020" si="68">C1020*E1020</f>
        <v>0</v>
      </c>
    </row>
    <row r="1021" spans="1:6" x14ac:dyDescent="0.3">
      <c r="A1021" s="64"/>
      <c r="B1021" s="71" t="s">
        <v>1093</v>
      </c>
      <c r="C1021" s="124"/>
      <c r="D1021" s="64"/>
      <c r="E1021" s="34"/>
      <c r="F1021" s="207"/>
    </row>
    <row r="1022" spans="1:6" x14ac:dyDescent="0.3">
      <c r="A1022" s="64"/>
      <c r="B1022" s="71" t="s">
        <v>1094</v>
      </c>
      <c r="C1022" s="124"/>
      <c r="D1022" s="64"/>
      <c r="E1022" s="34"/>
      <c r="F1022" s="207"/>
    </row>
    <row r="1023" spans="1:6" x14ac:dyDescent="0.3">
      <c r="A1023" s="125" t="s">
        <v>1095</v>
      </c>
      <c r="B1023" s="70" t="s">
        <v>1096</v>
      </c>
      <c r="C1023" s="124">
        <v>0.10000000000000002</v>
      </c>
      <c r="D1023" s="64" t="s">
        <v>361</v>
      </c>
      <c r="E1023" s="34"/>
      <c r="F1023" s="207">
        <f t="shared" ref="F1023" si="69">C1023*E1023</f>
        <v>0</v>
      </c>
    </row>
    <row r="1024" spans="1:6" x14ac:dyDescent="0.3">
      <c r="A1024" s="64"/>
      <c r="B1024" s="71" t="s">
        <v>1097</v>
      </c>
      <c r="C1024" s="124"/>
      <c r="D1024" s="64"/>
      <c r="E1024" s="34"/>
      <c r="F1024" s="207"/>
    </row>
    <row r="1025" spans="1:6" x14ac:dyDescent="0.3">
      <c r="A1025" s="125" t="s">
        <v>1098</v>
      </c>
      <c r="B1025" s="70" t="s">
        <v>1099</v>
      </c>
      <c r="C1025" s="124">
        <v>1.4040000000000001</v>
      </c>
      <c r="D1025" s="64" t="s">
        <v>361</v>
      </c>
      <c r="E1025" s="34"/>
      <c r="F1025" s="207">
        <f t="shared" ref="F1025" si="70">C1025*E1025</f>
        <v>0</v>
      </c>
    </row>
    <row r="1026" spans="1:6" x14ac:dyDescent="0.3">
      <c r="A1026" s="64"/>
      <c r="B1026" s="71" t="s">
        <v>122</v>
      </c>
      <c r="C1026" s="124"/>
      <c r="D1026" s="64"/>
      <c r="E1026" s="34"/>
      <c r="F1026" s="207"/>
    </row>
    <row r="1027" spans="1:6" ht="27.6" x14ac:dyDescent="0.3">
      <c r="A1027" s="64"/>
      <c r="B1027" s="70" t="s">
        <v>1100</v>
      </c>
      <c r="C1027" s="124"/>
      <c r="D1027" s="64"/>
      <c r="E1027" s="34"/>
      <c r="F1027" s="207"/>
    </row>
    <row r="1028" spans="1:6" x14ac:dyDescent="0.3">
      <c r="A1028" s="125" t="s">
        <v>1101</v>
      </c>
      <c r="B1028" s="70" t="s">
        <v>1102</v>
      </c>
      <c r="C1028" s="124">
        <v>64.376000000000005</v>
      </c>
      <c r="D1028" s="64" t="s">
        <v>410</v>
      </c>
      <c r="E1028" s="34"/>
      <c r="F1028" s="207">
        <f t="shared" ref="F1028" si="71">C1028*E1028</f>
        <v>0</v>
      </c>
    </row>
    <row r="1029" spans="1:6" x14ac:dyDescent="0.3">
      <c r="A1029" s="64"/>
      <c r="B1029" s="71" t="s">
        <v>133</v>
      </c>
      <c r="C1029" s="124"/>
      <c r="D1029" s="64"/>
      <c r="E1029" s="34"/>
      <c r="F1029" s="207"/>
    </row>
    <row r="1030" spans="1:6" x14ac:dyDescent="0.3">
      <c r="A1030" s="64" t="s">
        <v>1103</v>
      </c>
      <c r="B1030" s="126" t="s">
        <v>1104</v>
      </c>
      <c r="C1030" s="124">
        <v>1.8599999999999999</v>
      </c>
      <c r="D1030" s="125" t="s">
        <v>356</v>
      </c>
      <c r="E1030" s="34"/>
      <c r="F1030" s="207">
        <f t="shared" ref="F1030" si="72">C1030*E1030</f>
        <v>0</v>
      </c>
    </row>
    <row r="1031" spans="1:6" x14ac:dyDescent="0.3">
      <c r="A1031" s="64"/>
      <c r="B1031" s="127" t="s">
        <v>1105</v>
      </c>
      <c r="C1031" s="128"/>
      <c r="D1031" s="125"/>
      <c r="E1031" s="34"/>
      <c r="F1031" s="207"/>
    </row>
    <row r="1032" spans="1:6" x14ac:dyDescent="0.3">
      <c r="A1032" s="64" t="s">
        <v>1106</v>
      </c>
      <c r="B1032" s="126" t="s">
        <v>1107</v>
      </c>
      <c r="C1032" s="124">
        <v>5.96692</v>
      </c>
      <c r="D1032" s="125" t="s">
        <v>356</v>
      </c>
      <c r="E1032" s="34"/>
      <c r="F1032" s="207">
        <f>C1032*E1032</f>
        <v>0</v>
      </c>
    </row>
    <row r="1033" spans="1:6" ht="27.6" x14ac:dyDescent="0.3">
      <c r="A1033" s="125" t="s">
        <v>1108</v>
      </c>
      <c r="B1033" s="126" t="s">
        <v>1109</v>
      </c>
      <c r="C1033" s="124">
        <v>11.780000000000001</v>
      </c>
      <c r="D1033" s="125" t="s">
        <v>356</v>
      </c>
      <c r="E1033" s="34"/>
      <c r="F1033" s="207">
        <f>C1033*E1033</f>
        <v>0</v>
      </c>
    </row>
    <row r="1034" spans="1:6" x14ac:dyDescent="0.3">
      <c r="A1034" s="125"/>
      <c r="B1034" s="129" t="s">
        <v>1110</v>
      </c>
      <c r="C1034" s="128"/>
      <c r="D1034" s="125"/>
      <c r="E1034" s="34"/>
      <c r="F1034" s="207"/>
    </row>
    <row r="1035" spans="1:6" x14ac:dyDescent="0.3">
      <c r="A1035" s="64"/>
      <c r="B1035" s="127" t="s">
        <v>1111</v>
      </c>
      <c r="C1035" s="128"/>
      <c r="D1035" s="125"/>
      <c r="E1035" s="34"/>
      <c r="F1035" s="207"/>
    </row>
    <row r="1036" spans="1:6" ht="27.6" x14ac:dyDescent="0.3">
      <c r="A1036" s="64" t="s">
        <v>1112</v>
      </c>
      <c r="B1036" s="126" t="s">
        <v>1113</v>
      </c>
      <c r="C1036" s="124">
        <v>9.92</v>
      </c>
      <c r="D1036" s="125" t="s">
        <v>170</v>
      </c>
      <c r="E1036" s="34"/>
      <c r="F1036" s="207">
        <f t="shared" ref="F1036:F1049" si="73">C1036*E1036</f>
        <v>0</v>
      </c>
    </row>
    <row r="1037" spans="1:6" x14ac:dyDescent="0.3">
      <c r="A1037" s="64" t="s">
        <v>1114</v>
      </c>
      <c r="B1037" s="110" t="s">
        <v>1115</v>
      </c>
      <c r="C1037" s="124">
        <v>0.96</v>
      </c>
      <c r="D1037" s="125" t="s">
        <v>170</v>
      </c>
      <c r="E1037" s="34"/>
      <c r="F1037" s="207">
        <f t="shared" si="73"/>
        <v>0</v>
      </c>
    </row>
    <row r="1038" spans="1:6" x14ac:dyDescent="0.3">
      <c r="A1038" s="64" t="s">
        <v>1116</v>
      </c>
      <c r="B1038" s="110" t="s">
        <v>1117</v>
      </c>
      <c r="C1038" s="124">
        <v>1</v>
      </c>
      <c r="D1038" s="125" t="s">
        <v>1118</v>
      </c>
      <c r="E1038" s="34"/>
      <c r="F1038" s="207">
        <f t="shared" si="73"/>
        <v>0</v>
      </c>
    </row>
    <row r="1039" spans="1:6" x14ac:dyDescent="0.3">
      <c r="A1039" s="64"/>
      <c r="B1039" s="130" t="s">
        <v>1119</v>
      </c>
      <c r="C1039" s="124"/>
      <c r="D1039" s="125"/>
      <c r="E1039" s="34"/>
      <c r="F1039" s="207"/>
    </row>
    <row r="1040" spans="1:6" x14ac:dyDescent="0.3">
      <c r="A1040" s="64"/>
      <c r="B1040" s="126" t="s">
        <v>1120</v>
      </c>
      <c r="C1040" s="124"/>
      <c r="D1040" s="125"/>
      <c r="E1040" s="34"/>
      <c r="F1040" s="207"/>
    </row>
    <row r="1041" spans="1:6" x14ac:dyDescent="0.3">
      <c r="A1041" s="64" t="s">
        <v>1121</v>
      </c>
      <c r="B1041" s="131" t="s">
        <v>1122</v>
      </c>
      <c r="C1041" s="124">
        <v>4.38</v>
      </c>
      <c r="D1041" s="125" t="s">
        <v>170</v>
      </c>
      <c r="E1041" s="34"/>
      <c r="F1041" s="207">
        <f t="shared" si="73"/>
        <v>0</v>
      </c>
    </row>
    <row r="1042" spans="1:6" ht="16.8" x14ac:dyDescent="0.3">
      <c r="A1042" s="64" t="s">
        <v>1123</v>
      </c>
      <c r="B1042" s="131" t="s">
        <v>1124</v>
      </c>
      <c r="C1042" s="124">
        <v>0.38440000000000002</v>
      </c>
      <c r="D1042" s="125" t="s">
        <v>1125</v>
      </c>
      <c r="E1042" s="34"/>
      <c r="F1042" s="207">
        <f t="shared" si="73"/>
        <v>0</v>
      </c>
    </row>
    <row r="1043" spans="1:6" x14ac:dyDescent="0.3">
      <c r="A1043" s="64" t="s">
        <v>1126</v>
      </c>
      <c r="B1043" s="131" t="s">
        <v>1127</v>
      </c>
      <c r="C1043" s="68">
        <v>0.7</v>
      </c>
      <c r="D1043" s="125" t="s">
        <v>170</v>
      </c>
      <c r="E1043" s="34"/>
      <c r="F1043" s="207">
        <f t="shared" si="73"/>
        <v>0</v>
      </c>
    </row>
    <row r="1044" spans="1:6" x14ac:dyDescent="0.3">
      <c r="A1044" s="64" t="s">
        <v>1128</v>
      </c>
      <c r="B1044" s="131" t="s">
        <v>1129</v>
      </c>
      <c r="C1044" s="68">
        <v>1.5</v>
      </c>
      <c r="D1044" s="125" t="s">
        <v>170</v>
      </c>
      <c r="E1044" s="34"/>
      <c r="F1044" s="207">
        <f t="shared" si="73"/>
        <v>0</v>
      </c>
    </row>
    <row r="1045" spans="1:6" x14ac:dyDescent="0.3">
      <c r="A1045" s="64"/>
      <c r="B1045" s="130" t="s">
        <v>1130</v>
      </c>
      <c r="C1045" s="124"/>
      <c r="D1045" s="125"/>
      <c r="E1045" s="34"/>
      <c r="F1045" s="207"/>
    </row>
    <row r="1046" spans="1:6" ht="27.6" x14ac:dyDescent="0.3">
      <c r="A1046" s="64" t="s">
        <v>1131</v>
      </c>
      <c r="B1046" s="126" t="s">
        <v>1132</v>
      </c>
      <c r="C1046" s="124"/>
      <c r="D1046" s="125"/>
      <c r="E1046" s="34"/>
      <c r="F1046" s="207"/>
    </row>
    <row r="1047" spans="1:6" ht="16.8" x14ac:dyDescent="0.3">
      <c r="A1047" s="64" t="s">
        <v>1133</v>
      </c>
      <c r="B1047" s="110" t="s">
        <v>1134</v>
      </c>
      <c r="C1047" s="124">
        <v>8.3600000000000008E-2</v>
      </c>
      <c r="D1047" s="125" t="s">
        <v>1125</v>
      </c>
      <c r="E1047" s="34"/>
      <c r="F1047" s="207">
        <f t="shared" si="73"/>
        <v>0</v>
      </c>
    </row>
    <row r="1048" spans="1:6" ht="16.8" x14ac:dyDescent="0.3">
      <c r="A1048" s="64" t="s">
        <v>1135</v>
      </c>
      <c r="B1048" s="110" t="s">
        <v>1136</v>
      </c>
      <c r="C1048" s="124">
        <v>0.38440000000000002</v>
      </c>
      <c r="D1048" s="125" t="s">
        <v>1125</v>
      </c>
      <c r="E1048" s="34"/>
      <c r="F1048" s="207">
        <f t="shared" si="73"/>
        <v>0</v>
      </c>
    </row>
    <row r="1049" spans="1:6" x14ac:dyDescent="0.3">
      <c r="A1049" s="64" t="s">
        <v>1137</v>
      </c>
      <c r="B1049" s="110" t="s">
        <v>1138</v>
      </c>
      <c r="C1049" s="124">
        <v>2.48</v>
      </c>
      <c r="D1049" s="125" t="s">
        <v>170</v>
      </c>
      <c r="E1049" s="34"/>
      <c r="F1049" s="207">
        <f t="shared" si="73"/>
        <v>0</v>
      </c>
    </row>
    <row r="1050" spans="1:6" x14ac:dyDescent="0.3">
      <c r="A1050" s="51">
        <v>9.1999999999999993</v>
      </c>
      <c r="B1050" s="52" t="s">
        <v>1139</v>
      </c>
      <c r="C1050" s="51"/>
      <c r="D1050" s="53"/>
      <c r="E1050" s="14"/>
      <c r="F1050" s="187">
        <f>SUM(F1052:F1081)</f>
        <v>0</v>
      </c>
    </row>
    <row r="1051" spans="1:6" x14ac:dyDescent="0.3">
      <c r="A1051" s="132"/>
      <c r="B1051" s="71" t="s">
        <v>1081</v>
      </c>
      <c r="C1051" s="133"/>
      <c r="D1051" s="64"/>
      <c r="E1051" s="34"/>
      <c r="F1051" s="207"/>
    </row>
    <row r="1052" spans="1:6" x14ac:dyDescent="0.3">
      <c r="A1052" s="64" t="s">
        <v>1140</v>
      </c>
      <c r="B1052" s="70" t="s">
        <v>1141</v>
      </c>
      <c r="C1052" s="124">
        <v>2.6599999999999997</v>
      </c>
      <c r="D1052" s="64" t="s">
        <v>361</v>
      </c>
      <c r="E1052" s="34"/>
      <c r="F1052" s="207">
        <f t="shared" ref="F1052" si="74">C1052*E1052</f>
        <v>0</v>
      </c>
    </row>
    <row r="1053" spans="1:6" x14ac:dyDescent="0.3">
      <c r="A1053" s="132"/>
      <c r="B1053" s="71" t="s">
        <v>81</v>
      </c>
      <c r="C1053" s="124"/>
      <c r="D1053" s="64"/>
      <c r="E1053" s="34"/>
      <c r="F1053" s="207"/>
    </row>
    <row r="1054" spans="1:6" x14ac:dyDescent="0.3">
      <c r="A1054" s="64" t="s">
        <v>1142</v>
      </c>
      <c r="B1054" s="70" t="s">
        <v>83</v>
      </c>
      <c r="C1054" s="124">
        <v>2.6599999999999997</v>
      </c>
      <c r="D1054" s="64" t="s">
        <v>361</v>
      </c>
      <c r="E1054" s="34"/>
      <c r="F1054" s="207">
        <f>C1054*E1054</f>
        <v>0</v>
      </c>
    </row>
    <row r="1055" spans="1:6" x14ac:dyDescent="0.3">
      <c r="A1055" s="64"/>
      <c r="B1055" s="71" t="s">
        <v>95</v>
      </c>
      <c r="C1055" s="124"/>
      <c r="D1055" s="64"/>
      <c r="E1055" s="34"/>
      <c r="F1055" s="207"/>
    </row>
    <row r="1056" spans="1:6" ht="41.4" x14ac:dyDescent="0.3">
      <c r="A1056" s="64" t="s">
        <v>1143</v>
      </c>
      <c r="B1056" s="97" t="s">
        <v>97</v>
      </c>
      <c r="C1056" s="124">
        <v>2.6599999999999997</v>
      </c>
      <c r="D1056" s="125" t="s">
        <v>356</v>
      </c>
      <c r="E1056" s="34"/>
      <c r="F1056" s="207">
        <f t="shared" ref="F1056" si="75">C1056*E1056</f>
        <v>0</v>
      </c>
    </row>
    <row r="1057" spans="1:6" x14ac:dyDescent="0.3">
      <c r="A1057" s="64"/>
      <c r="B1057" s="71" t="s">
        <v>1093</v>
      </c>
      <c r="C1057" s="124"/>
      <c r="D1057" s="64"/>
      <c r="E1057" s="34"/>
      <c r="F1057" s="207"/>
    </row>
    <row r="1058" spans="1:6" x14ac:dyDescent="0.3">
      <c r="A1058" s="64"/>
      <c r="B1058" s="71" t="s">
        <v>1144</v>
      </c>
      <c r="C1058" s="124"/>
      <c r="D1058" s="64"/>
      <c r="E1058" s="34"/>
      <c r="F1058" s="207"/>
    </row>
    <row r="1059" spans="1:6" x14ac:dyDescent="0.3">
      <c r="A1059" s="64" t="s">
        <v>1145</v>
      </c>
      <c r="B1059" s="70" t="s">
        <v>1146</v>
      </c>
      <c r="C1059" s="124">
        <v>0.26599999999999996</v>
      </c>
      <c r="D1059" s="64" t="s">
        <v>361</v>
      </c>
      <c r="E1059" s="34"/>
      <c r="F1059" s="207">
        <f t="shared" ref="F1059" si="76">C1059*E1059</f>
        <v>0</v>
      </c>
    </row>
    <row r="1060" spans="1:6" x14ac:dyDescent="0.3">
      <c r="A1060" s="64"/>
      <c r="B1060" s="71" t="s">
        <v>1097</v>
      </c>
      <c r="C1060" s="124"/>
      <c r="D1060" s="64"/>
      <c r="E1060" s="34"/>
      <c r="F1060" s="207"/>
    </row>
    <row r="1061" spans="1:6" x14ac:dyDescent="0.3">
      <c r="A1061" s="64" t="s">
        <v>1147</v>
      </c>
      <c r="B1061" s="70" t="s">
        <v>1148</v>
      </c>
      <c r="C1061" s="124">
        <v>0.39899999999999997</v>
      </c>
      <c r="D1061" s="64" t="s">
        <v>361</v>
      </c>
      <c r="E1061" s="34"/>
      <c r="F1061" s="207">
        <f t="shared" ref="F1061" si="77">C1061*E1061</f>
        <v>0</v>
      </c>
    </row>
    <row r="1062" spans="1:6" ht="27.6" x14ac:dyDescent="0.3">
      <c r="A1062" s="64"/>
      <c r="B1062" s="134" t="s">
        <v>1149</v>
      </c>
      <c r="C1062" s="124"/>
      <c r="D1062" s="125"/>
      <c r="E1062" s="34"/>
      <c r="F1062" s="207"/>
    </row>
    <row r="1063" spans="1:6" x14ac:dyDescent="0.3">
      <c r="A1063" s="64" t="s">
        <v>1150</v>
      </c>
      <c r="B1063" s="97" t="s">
        <v>1151</v>
      </c>
      <c r="C1063" s="124">
        <v>2.6599999999999997</v>
      </c>
      <c r="D1063" s="125" t="s">
        <v>356</v>
      </c>
      <c r="E1063" s="34"/>
      <c r="F1063" s="207">
        <f t="shared" ref="F1063" si="78">C1063*E1063</f>
        <v>0</v>
      </c>
    </row>
    <row r="1064" spans="1:6" x14ac:dyDescent="0.3">
      <c r="A1064" s="64"/>
      <c r="B1064" s="71" t="s">
        <v>162</v>
      </c>
      <c r="C1064" s="124"/>
      <c r="D1064" s="64"/>
      <c r="E1064" s="34"/>
      <c r="F1064" s="207"/>
    </row>
    <row r="1065" spans="1:6" x14ac:dyDescent="0.3">
      <c r="A1065" s="64" t="s">
        <v>1152</v>
      </c>
      <c r="B1065" s="126" t="s">
        <v>1104</v>
      </c>
      <c r="C1065" s="124">
        <v>0.98999999999999988</v>
      </c>
      <c r="D1065" s="64" t="s">
        <v>356</v>
      </c>
      <c r="E1065" s="34"/>
      <c r="F1065" s="207">
        <f t="shared" ref="F1065:F1066" si="79">C1065*E1065</f>
        <v>0</v>
      </c>
    </row>
    <row r="1066" spans="1:6" x14ac:dyDescent="0.3">
      <c r="A1066" s="64" t="s">
        <v>1153</v>
      </c>
      <c r="B1066" s="126" t="s">
        <v>1154</v>
      </c>
      <c r="C1066" s="124">
        <v>0.66</v>
      </c>
      <c r="D1066" s="64" t="s">
        <v>356</v>
      </c>
      <c r="E1066" s="34"/>
      <c r="F1066" s="207">
        <f t="shared" si="79"/>
        <v>0</v>
      </c>
    </row>
    <row r="1067" spans="1:6" x14ac:dyDescent="0.3">
      <c r="A1067" s="64"/>
      <c r="B1067" s="71" t="s">
        <v>1155</v>
      </c>
      <c r="C1067" s="124"/>
      <c r="D1067" s="64"/>
      <c r="E1067" s="34"/>
      <c r="F1067" s="207"/>
    </row>
    <row r="1068" spans="1:6" ht="27.6" x14ac:dyDescent="0.3">
      <c r="A1068" s="64"/>
      <c r="B1068" s="126" t="s">
        <v>1156</v>
      </c>
      <c r="C1068" s="124"/>
      <c r="D1068" s="64"/>
      <c r="E1068" s="34"/>
      <c r="F1068" s="207"/>
    </row>
    <row r="1069" spans="1:6" x14ac:dyDescent="0.3">
      <c r="A1069" s="64" t="s">
        <v>1157</v>
      </c>
      <c r="B1069" s="70" t="s">
        <v>169</v>
      </c>
      <c r="C1069" s="124">
        <v>6.6</v>
      </c>
      <c r="D1069" s="64" t="s">
        <v>170</v>
      </c>
      <c r="E1069" s="34"/>
      <c r="F1069" s="207">
        <f>C1069*E1069</f>
        <v>0</v>
      </c>
    </row>
    <row r="1070" spans="1:6" x14ac:dyDescent="0.3">
      <c r="A1070" s="132"/>
      <c r="B1070" s="71" t="s">
        <v>166</v>
      </c>
      <c r="C1070" s="124"/>
      <c r="D1070" s="64"/>
      <c r="E1070" s="34"/>
      <c r="F1070" s="207"/>
    </row>
    <row r="1071" spans="1:6" x14ac:dyDescent="0.3">
      <c r="A1071" s="64"/>
      <c r="B1071" s="70" t="s">
        <v>1158</v>
      </c>
      <c r="C1071" s="124"/>
      <c r="D1071" s="64"/>
      <c r="E1071" s="34"/>
      <c r="F1071" s="207"/>
    </row>
    <row r="1072" spans="1:6" x14ac:dyDescent="0.3">
      <c r="A1072" s="64" t="s">
        <v>1159</v>
      </c>
      <c r="B1072" s="70" t="s">
        <v>1160</v>
      </c>
      <c r="C1072" s="124">
        <v>5.9399999999999995</v>
      </c>
      <c r="D1072" s="64" t="s">
        <v>356</v>
      </c>
      <c r="E1072" s="34"/>
      <c r="F1072" s="207">
        <f t="shared" ref="F1072" si="80">C1072*E1072</f>
        <v>0</v>
      </c>
    </row>
    <row r="1073" spans="1:6" x14ac:dyDescent="0.3">
      <c r="A1073" s="64"/>
      <c r="B1073" s="135" t="s">
        <v>1161</v>
      </c>
      <c r="C1073" s="63"/>
      <c r="D1073" s="61"/>
      <c r="E1073" s="19"/>
      <c r="F1073" s="192"/>
    </row>
    <row r="1074" spans="1:6" x14ac:dyDescent="0.3">
      <c r="A1074" s="64" t="s">
        <v>1162</v>
      </c>
      <c r="B1074" s="76" t="s">
        <v>443</v>
      </c>
      <c r="C1074" s="63">
        <v>5.9399999999999995</v>
      </c>
      <c r="D1074" s="77" t="s">
        <v>356</v>
      </c>
      <c r="E1074" s="35"/>
      <c r="F1074" s="192">
        <f>E1074*C1074</f>
        <v>0</v>
      </c>
    </row>
    <row r="1075" spans="1:6" x14ac:dyDescent="0.3">
      <c r="A1075" s="64"/>
      <c r="B1075" s="135" t="s">
        <v>448</v>
      </c>
      <c r="C1075" s="63"/>
      <c r="D1075" s="61"/>
      <c r="E1075" s="35"/>
      <c r="F1075" s="192"/>
    </row>
    <row r="1076" spans="1:6" x14ac:dyDescent="0.3">
      <c r="A1076" s="64" t="s">
        <v>1163</v>
      </c>
      <c r="B1076" s="76" t="s">
        <v>1164</v>
      </c>
      <c r="C1076" s="136">
        <v>1</v>
      </c>
      <c r="D1076" s="77" t="s">
        <v>161</v>
      </c>
      <c r="E1076" s="35"/>
      <c r="F1076" s="192">
        <f>E1076*C1076</f>
        <v>0</v>
      </c>
    </row>
    <row r="1077" spans="1:6" x14ac:dyDescent="0.3">
      <c r="A1077" s="64"/>
      <c r="B1077" s="137" t="s">
        <v>1165</v>
      </c>
      <c r="C1077" s="136"/>
      <c r="D1077" s="77"/>
      <c r="E1077" s="35"/>
      <c r="F1077" s="192"/>
    </row>
    <row r="1078" spans="1:6" ht="27.6" x14ac:dyDescent="0.3">
      <c r="A1078" s="64" t="s">
        <v>1166</v>
      </c>
      <c r="B1078" s="126" t="s">
        <v>1113</v>
      </c>
      <c r="C1078" s="136">
        <v>2.56</v>
      </c>
      <c r="D1078" s="77" t="s">
        <v>170</v>
      </c>
      <c r="E1078" s="35"/>
      <c r="F1078" s="192">
        <f t="shared" ref="F1078:F1081" si="81">E1078*C1078</f>
        <v>0</v>
      </c>
    </row>
    <row r="1079" spans="1:6" x14ac:dyDescent="0.3">
      <c r="A1079" s="64" t="s">
        <v>1167</v>
      </c>
      <c r="B1079" s="110" t="s">
        <v>1168</v>
      </c>
      <c r="C1079" s="136">
        <v>1.1200000000000001</v>
      </c>
      <c r="D1079" s="77" t="s">
        <v>170</v>
      </c>
      <c r="E1079" s="35"/>
      <c r="F1079" s="192">
        <f t="shared" si="81"/>
        <v>0</v>
      </c>
    </row>
    <row r="1080" spans="1:6" x14ac:dyDescent="0.3">
      <c r="A1080" s="64" t="s">
        <v>1169</v>
      </c>
      <c r="B1080" s="110" t="s">
        <v>1170</v>
      </c>
      <c r="C1080" s="136">
        <v>5.5199999999999999E-2</v>
      </c>
      <c r="D1080" s="77" t="s">
        <v>356</v>
      </c>
      <c r="E1080" s="35"/>
      <c r="F1080" s="192">
        <f t="shared" si="81"/>
        <v>0</v>
      </c>
    </row>
    <row r="1081" spans="1:6" x14ac:dyDescent="0.3">
      <c r="A1081" s="64" t="s">
        <v>1171</v>
      </c>
      <c r="B1081" s="110" t="s">
        <v>1172</v>
      </c>
      <c r="C1081" s="136">
        <v>0.124</v>
      </c>
      <c r="D1081" s="77" t="s">
        <v>170</v>
      </c>
      <c r="E1081" s="35"/>
      <c r="F1081" s="192">
        <f t="shared" si="81"/>
        <v>0</v>
      </c>
    </row>
    <row r="1082" spans="1:6" x14ac:dyDescent="0.3">
      <c r="A1082" s="51">
        <v>9.3000000000000007</v>
      </c>
      <c r="B1082" s="52" t="s">
        <v>1173</v>
      </c>
      <c r="C1082" s="51"/>
      <c r="D1082" s="53"/>
      <c r="E1082" s="14"/>
      <c r="F1082" s="187">
        <f>SUM(F1084:F1102)</f>
        <v>0</v>
      </c>
    </row>
    <row r="1083" spans="1:6" x14ac:dyDescent="0.3">
      <c r="A1083" s="64"/>
      <c r="B1083" s="71" t="s">
        <v>1081</v>
      </c>
      <c r="C1083" s="133"/>
      <c r="D1083" s="64"/>
      <c r="E1083" s="34"/>
      <c r="F1083" s="207"/>
    </row>
    <row r="1084" spans="1:6" x14ac:dyDescent="0.3">
      <c r="A1084" s="64" t="s">
        <v>1174</v>
      </c>
      <c r="B1084" s="70" t="s">
        <v>1083</v>
      </c>
      <c r="C1084" s="124">
        <v>0.91125000000000012</v>
      </c>
      <c r="D1084" s="64" t="s">
        <v>361</v>
      </c>
      <c r="E1084" s="34"/>
      <c r="F1084" s="192">
        <f t="shared" ref="F1084:F1102" si="82">E1084*C1084</f>
        <v>0</v>
      </c>
    </row>
    <row r="1085" spans="1:6" x14ac:dyDescent="0.3">
      <c r="A1085" s="64"/>
      <c r="B1085" s="71" t="s">
        <v>81</v>
      </c>
      <c r="C1085" s="124"/>
      <c r="D1085" s="64"/>
      <c r="E1085" s="34"/>
      <c r="F1085" s="192"/>
    </row>
    <row r="1086" spans="1:6" x14ac:dyDescent="0.3">
      <c r="A1086" s="64" t="s">
        <v>1175</v>
      </c>
      <c r="B1086" s="70" t="s">
        <v>83</v>
      </c>
      <c r="C1086" s="124">
        <v>0.91125000000000012</v>
      </c>
      <c r="D1086" s="64" t="s">
        <v>361</v>
      </c>
      <c r="E1086" s="34"/>
      <c r="F1086" s="192">
        <f t="shared" si="82"/>
        <v>0</v>
      </c>
    </row>
    <row r="1087" spans="1:6" x14ac:dyDescent="0.3">
      <c r="A1087" s="64"/>
      <c r="B1087" s="71" t="s">
        <v>95</v>
      </c>
      <c r="C1087" s="124"/>
      <c r="D1087" s="64"/>
      <c r="E1087" s="34"/>
      <c r="F1087" s="192"/>
    </row>
    <row r="1088" spans="1:6" ht="41.4" x14ac:dyDescent="0.3">
      <c r="A1088" s="64" t="s">
        <v>1176</v>
      </c>
      <c r="B1088" s="65" t="s">
        <v>97</v>
      </c>
      <c r="C1088" s="124">
        <v>4.83</v>
      </c>
      <c r="D1088" s="125" t="s">
        <v>356</v>
      </c>
      <c r="E1088" s="34"/>
      <c r="F1088" s="192">
        <f t="shared" si="82"/>
        <v>0</v>
      </c>
    </row>
    <row r="1089" spans="1:6" x14ac:dyDescent="0.3">
      <c r="A1089" s="64"/>
      <c r="B1089" s="71" t="s">
        <v>1144</v>
      </c>
      <c r="C1089" s="124"/>
      <c r="D1089" s="64"/>
      <c r="E1089" s="34"/>
      <c r="F1089" s="192"/>
    </row>
    <row r="1090" spans="1:6" x14ac:dyDescent="0.3">
      <c r="A1090" s="64" t="s">
        <v>1177</v>
      </c>
      <c r="B1090" s="70" t="s">
        <v>1178</v>
      </c>
      <c r="C1090" s="124">
        <v>0.255</v>
      </c>
      <c r="D1090" s="64" t="s">
        <v>361</v>
      </c>
      <c r="E1090" s="34"/>
      <c r="F1090" s="192">
        <f t="shared" si="82"/>
        <v>0</v>
      </c>
    </row>
    <row r="1091" spans="1:6" ht="27.6" x14ac:dyDescent="0.3">
      <c r="A1091" s="64"/>
      <c r="B1091" s="47" t="s">
        <v>1149</v>
      </c>
      <c r="C1091" s="124"/>
      <c r="D1091" s="64"/>
      <c r="E1091" s="34"/>
      <c r="F1091" s="192"/>
    </row>
    <row r="1092" spans="1:6" x14ac:dyDescent="0.3">
      <c r="A1092" s="64" t="s">
        <v>1179</v>
      </c>
      <c r="B1092" s="65" t="s">
        <v>1180</v>
      </c>
      <c r="C1092" s="124">
        <v>2.5499999999999998</v>
      </c>
      <c r="D1092" s="64" t="s">
        <v>361</v>
      </c>
      <c r="E1092" s="34"/>
      <c r="F1092" s="192">
        <f t="shared" si="82"/>
        <v>0</v>
      </c>
    </row>
    <row r="1093" spans="1:6" x14ac:dyDescent="0.3">
      <c r="A1093" s="64"/>
      <c r="B1093" s="71" t="s">
        <v>162</v>
      </c>
      <c r="C1093" s="124"/>
      <c r="D1093" s="125"/>
      <c r="E1093" s="34"/>
      <c r="F1093" s="192"/>
    </row>
    <row r="1094" spans="1:6" x14ac:dyDescent="0.3">
      <c r="A1094" s="64" t="s">
        <v>1181</v>
      </c>
      <c r="B1094" s="70" t="s">
        <v>1182</v>
      </c>
      <c r="C1094" s="124">
        <v>0.49000000000000005</v>
      </c>
      <c r="D1094" s="125" t="s">
        <v>356</v>
      </c>
      <c r="E1094" s="34"/>
      <c r="F1094" s="192">
        <f t="shared" si="82"/>
        <v>0</v>
      </c>
    </row>
    <row r="1095" spans="1:6" x14ac:dyDescent="0.3">
      <c r="A1095" s="48"/>
      <c r="B1095" s="71" t="s">
        <v>166</v>
      </c>
      <c r="C1095" s="124"/>
      <c r="D1095" s="64"/>
      <c r="E1095" s="34"/>
      <c r="F1095" s="192"/>
    </row>
    <row r="1096" spans="1:6" x14ac:dyDescent="0.3">
      <c r="A1096" s="48"/>
      <c r="B1096" s="70" t="s">
        <v>1155</v>
      </c>
      <c r="C1096" s="124"/>
      <c r="D1096" s="64"/>
      <c r="E1096" s="34"/>
      <c r="F1096" s="192"/>
    </row>
    <row r="1097" spans="1:6" ht="27.6" x14ac:dyDescent="0.3">
      <c r="A1097" s="48" t="s">
        <v>1183</v>
      </c>
      <c r="B1097" s="70" t="s">
        <v>1156</v>
      </c>
      <c r="C1097" s="124">
        <v>4.9000000000000004</v>
      </c>
      <c r="D1097" s="64" t="s">
        <v>356</v>
      </c>
      <c r="E1097" s="34"/>
      <c r="F1097" s="192">
        <f t="shared" si="82"/>
        <v>0</v>
      </c>
    </row>
    <row r="1098" spans="1:6" x14ac:dyDescent="0.3">
      <c r="A1098" s="48" t="s">
        <v>1184</v>
      </c>
      <c r="B1098" s="70" t="s">
        <v>1185</v>
      </c>
      <c r="C1098" s="124">
        <v>3.4050000000000002</v>
      </c>
      <c r="D1098" s="64" t="s">
        <v>356</v>
      </c>
      <c r="E1098" s="34"/>
      <c r="F1098" s="192">
        <f t="shared" si="82"/>
        <v>0</v>
      </c>
    </row>
    <row r="1099" spans="1:6" x14ac:dyDescent="0.3">
      <c r="A1099" s="48"/>
      <c r="B1099" s="135" t="s">
        <v>1186</v>
      </c>
      <c r="C1099" s="124"/>
      <c r="D1099" s="64"/>
      <c r="E1099" s="34"/>
      <c r="F1099" s="192"/>
    </row>
    <row r="1100" spans="1:6" x14ac:dyDescent="0.3">
      <c r="A1100" s="48" t="s">
        <v>1187</v>
      </c>
      <c r="B1100" s="76" t="s">
        <v>1188</v>
      </c>
      <c r="C1100" s="124">
        <v>1.2000000000000002</v>
      </c>
      <c r="D1100" s="64" t="s">
        <v>356</v>
      </c>
      <c r="E1100" s="34"/>
      <c r="F1100" s="192">
        <f t="shared" si="82"/>
        <v>0</v>
      </c>
    </row>
    <row r="1101" spans="1:6" x14ac:dyDescent="0.3">
      <c r="A1101" s="48"/>
      <c r="B1101" s="71" t="s">
        <v>283</v>
      </c>
      <c r="C1101" s="124"/>
      <c r="D1101" s="64"/>
      <c r="E1101" s="34"/>
      <c r="F1101" s="192"/>
    </row>
    <row r="1102" spans="1:6" ht="69" x14ac:dyDescent="0.3">
      <c r="A1102" s="48" t="s">
        <v>1189</v>
      </c>
      <c r="B1102" s="70" t="s">
        <v>1190</v>
      </c>
      <c r="C1102" s="124">
        <v>1</v>
      </c>
      <c r="D1102" s="64" t="s">
        <v>1191</v>
      </c>
      <c r="E1102" s="34"/>
      <c r="F1102" s="192">
        <f t="shared" si="82"/>
        <v>0</v>
      </c>
    </row>
    <row r="1103" spans="1:6" x14ac:dyDescent="0.3">
      <c r="A1103" s="51">
        <v>9.4</v>
      </c>
      <c r="B1103" s="52" t="s">
        <v>1192</v>
      </c>
      <c r="C1103" s="51"/>
      <c r="D1103" s="53"/>
      <c r="E1103" s="14"/>
      <c r="F1103" s="187">
        <f>SUM(F1105:F1117)</f>
        <v>0</v>
      </c>
    </row>
    <row r="1104" spans="1:6" x14ac:dyDescent="0.3">
      <c r="A1104" s="64"/>
      <c r="B1104" s="71" t="s">
        <v>1039</v>
      </c>
      <c r="C1104" s="64"/>
      <c r="D1104" s="77"/>
      <c r="E1104" s="35"/>
      <c r="F1104" s="192"/>
    </row>
    <row r="1105" spans="1:6" ht="27.6" x14ac:dyDescent="0.3">
      <c r="A1105" s="64" t="s">
        <v>1193</v>
      </c>
      <c r="B1105" s="70" t="s">
        <v>1194</v>
      </c>
      <c r="C1105" s="138">
        <v>0.16200000000000001</v>
      </c>
      <c r="D1105" s="64" t="s">
        <v>1195</v>
      </c>
      <c r="E1105" s="35"/>
      <c r="F1105" s="192">
        <f t="shared" ref="F1105:F1117" si="83">E1105*C1105</f>
        <v>0</v>
      </c>
    </row>
    <row r="1106" spans="1:6" ht="16.8" x14ac:dyDescent="0.3">
      <c r="A1106" s="64" t="s">
        <v>1196</v>
      </c>
      <c r="B1106" s="70" t="s">
        <v>1044</v>
      </c>
      <c r="C1106" s="138">
        <v>0.16200000000000001</v>
      </c>
      <c r="D1106" s="64" t="s">
        <v>1195</v>
      </c>
      <c r="E1106" s="35"/>
      <c r="F1106" s="192">
        <f t="shared" si="83"/>
        <v>0</v>
      </c>
    </row>
    <row r="1107" spans="1:6" x14ac:dyDescent="0.3">
      <c r="A1107" s="61"/>
      <c r="B1107" s="76" t="s">
        <v>1197</v>
      </c>
      <c r="C1107" s="63"/>
      <c r="D1107" s="63"/>
      <c r="E1107" s="35"/>
      <c r="F1107" s="192"/>
    </row>
    <row r="1108" spans="1:6" ht="16.8" x14ac:dyDescent="0.3">
      <c r="A1108" s="64" t="s">
        <v>1198</v>
      </c>
      <c r="B1108" s="139" t="s">
        <v>1199</v>
      </c>
      <c r="C1108" s="138">
        <v>1.7999999999999999E-2</v>
      </c>
      <c r="D1108" s="140" t="s">
        <v>1195</v>
      </c>
      <c r="E1108" s="35"/>
      <c r="F1108" s="192">
        <f t="shared" si="83"/>
        <v>0</v>
      </c>
    </row>
    <row r="1109" spans="1:6" x14ac:dyDescent="0.3">
      <c r="A1109" s="61"/>
      <c r="B1109" s="135" t="s">
        <v>1200</v>
      </c>
      <c r="C1109" s="63"/>
      <c r="D1109" s="63"/>
      <c r="E1109" s="35"/>
      <c r="F1109" s="192"/>
    </row>
    <row r="1110" spans="1:6" ht="16.8" x14ac:dyDescent="0.3">
      <c r="A1110" s="64" t="s">
        <v>1201</v>
      </c>
      <c r="B1110" s="70" t="s">
        <v>1052</v>
      </c>
      <c r="C1110" s="138">
        <v>0.216</v>
      </c>
      <c r="D1110" s="64" t="s">
        <v>1195</v>
      </c>
      <c r="E1110" s="35"/>
      <c r="F1110" s="192">
        <f t="shared" si="83"/>
        <v>0</v>
      </c>
    </row>
    <row r="1111" spans="1:6" x14ac:dyDescent="0.3">
      <c r="A1111" s="61"/>
      <c r="B1111" s="135" t="s">
        <v>420</v>
      </c>
      <c r="C1111" s="63"/>
      <c r="D1111" s="63"/>
      <c r="E1111" s="35"/>
      <c r="F1111" s="192"/>
    </row>
    <row r="1112" spans="1:6" ht="16.8" x14ac:dyDescent="0.3">
      <c r="A1112" s="64" t="s">
        <v>1202</v>
      </c>
      <c r="B1112" s="139" t="s">
        <v>1203</v>
      </c>
      <c r="C1112" s="138">
        <v>2.88</v>
      </c>
      <c r="D1112" s="140" t="s">
        <v>1125</v>
      </c>
      <c r="E1112" s="35"/>
      <c r="F1112" s="192">
        <f t="shared" si="83"/>
        <v>0</v>
      </c>
    </row>
    <row r="1113" spans="1:6" x14ac:dyDescent="0.3">
      <c r="A1113" s="61"/>
      <c r="B1113" s="135" t="s">
        <v>466</v>
      </c>
      <c r="C1113" s="63"/>
      <c r="D1113" s="63"/>
      <c r="E1113" s="35"/>
      <c r="F1113" s="195"/>
    </row>
    <row r="1114" spans="1:6" ht="27.6" x14ac:dyDescent="0.3">
      <c r="A1114" s="64"/>
      <c r="B1114" s="76" t="s">
        <v>1053</v>
      </c>
      <c r="C1114" s="63"/>
      <c r="D1114" s="63"/>
      <c r="E1114" s="35"/>
      <c r="F1114" s="192"/>
    </row>
    <row r="1115" spans="1:6" ht="41.4" x14ac:dyDescent="0.3">
      <c r="A1115" s="64"/>
      <c r="B1115" s="76" t="s">
        <v>1054</v>
      </c>
      <c r="C1115" s="63"/>
      <c r="D1115" s="63"/>
      <c r="E1115" s="34"/>
      <c r="F1115" s="192"/>
    </row>
    <row r="1116" spans="1:6" ht="55.2" x14ac:dyDescent="0.3">
      <c r="A1116" s="64" t="s">
        <v>1204</v>
      </c>
      <c r="B1116" s="65" t="s">
        <v>1205</v>
      </c>
      <c r="C1116" s="124">
        <v>13</v>
      </c>
      <c r="D1116" s="86" t="s">
        <v>170</v>
      </c>
      <c r="E1116" s="34"/>
      <c r="F1116" s="192">
        <f t="shared" si="83"/>
        <v>0</v>
      </c>
    </row>
    <row r="1117" spans="1:6" x14ac:dyDescent="0.3">
      <c r="A1117" s="64" t="s">
        <v>1206</v>
      </c>
      <c r="B1117" s="65" t="s">
        <v>1207</v>
      </c>
      <c r="C1117" s="124">
        <v>3</v>
      </c>
      <c r="D1117" s="86" t="s">
        <v>170</v>
      </c>
      <c r="E1117" s="34"/>
      <c r="F1117" s="192">
        <f t="shared" si="83"/>
        <v>0</v>
      </c>
    </row>
    <row r="1118" spans="1:6" x14ac:dyDescent="0.3">
      <c r="A1118" s="51">
        <v>9.5</v>
      </c>
      <c r="B1118" s="52" t="s">
        <v>1208</v>
      </c>
      <c r="C1118" s="51"/>
      <c r="D1118" s="53"/>
      <c r="E1118" s="14"/>
      <c r="F1118" s="187">
        <f>SUM(F1122:F1129)</f>
        <v>0</v>
      </c>
    </row>
    <row r="1119" spans="1:6" x14ac:dyDescent="0.3">
      <c r="A1119" s="132"/>
      <c r="B1119" s="71" t="s">
        <v>1057</v>
      </c>
      <c r="C1119" s="133"/>
      <c r="D1119" s="64"/>
      <c r="E1119" s="34"/>
      <c r="F1119" s="208"/>
    </row>
    <row r="1120" spans="1:6" x14ac:dyDescent="0.3">
      <c r="A1120" s="132"/>
      <c r="B1120" s="141" t="s">
        <v>914</v>
      </c>
      <c r="C1120" s="63"/>
      <c r="D1120" s="142"/>
      <c r="E1120" s="36"/>
      <c r="F1120" s="207"/>
    </row>
    <row r="1121" spans="1:6" ht="41.4" x14ac:dyDescent="0.3">
      <c r="A1121" s="132"/>
      <c r="B1121" s="141" t="s">
        <v>471</v>
      </c>
      <c r="C1121" s="63"/>
      <c r="D1121" s="142"/>
      <c r="E1121" s="36"/>
      <c r="F1121" s="207"/>
    </row>
    <row r="1122" spans="1:6" x14ac:dyDescent="0.3">
      <c r="A1122" s="64" t="s">
        <v>1209</v>
      </c>
      <c r="B1122" s="126" t="s">
        <v>1210</v>
      </c>
      <c r="C1122" s="63">
        <v>49.6</v>
      </c>
      <c r="D1122" s="143" t="s">
        <v>170</v>
      </c>
      <c r="E1122" s="37"/>
      <c r="F1122" s="207">
        <f>C1122*E1122</f>
        <v>0</v>
      </c>
    </row>
    <row r="1123" spans="1:6" ht="27.6" x14ac:dyDescent="0.3">
      <c r="A1123" s="64" t="s">
        <v>1211</v>
      </c>
      <c r="B1123" s="126" t="s">
        <v>1212</v>
      </c>
      <c r="C1123" s="63">
        <v>9.8360000000000003</v>
      </c>
      <c r="D1123" s="143" t="s">
        <v>170</v>
      </c>
      <c r="E1123" s="37"/>
      <c r="F1123" s="207">
        <f t="shared" ref="F1123:F1126" si="84">C1123*E1123</f>
        <v>0</v>
      </c>
    </row>
    <row r="1124" spans="1:6" ht="27.6" x14ac:dyDescent="0.3">
      <c r="A1124" s="64" t="s">
        <v>1213</v>
      </c>
      <c r="B1124" s="126" t="s">
        <v>1214</v>
      </c>
      <c r="C1124" s="63">
        <v>10.228</v>
      </c>
      <c r="D1124" s="143" t="s">
        <v>170</v>
      </c>
      <c r="E1124" s="37"/>
      <c r="F1124" s="207">
        <f t="shared" si="84"/>
        <v>0</v>
      </c>
    </row>
    <row r="1125" spans="1:6" ht="27.6" x14ac:dyDescent="0.3">
      <c r="A1125" s="64" t="s">
        <v>1215</v>
      </c>
      <c r="B1125" s="126" t="s">
        <v>1216</v>
      </c>
      <c r="C1125" s="63">
        <v>19.754000000000001</v>
      </c>
      <c r="D1125" s="143" t="s">
        <v>170</v>
      </c>
      <c r="E1125" s="37"/>
      <c r="F1125" s="207">
        <f t="shared" si="84"/>
        <v>0</v>
      </c>
    </row>
    <row r="1126" spans="1:6" ht="27.6" x14ac:dyDescent="0.3">
      <c r="A1126" s="64" t="s">
        <v>1217</v>
      </c>
      <c r="B1126" s="126" t="s">
        <v>1218</v>
      </c>
      <c r="C1126" s="63">
        <v>28.8</v>
      </c>
      <c r="D1126" s="143" t="s">
        <v>170</v>
      </c>
      <c r="E1126" s="37"/>
      <c r="F1126" s="207">
        <f t="shared" si="84"/>
        <v>0</v>
      </c>
    </row>
    <row r="1127" spans="1:6" x14ac:dyDescent="0.3">
      <c r="A1127" s="64"/>
      <c r="B1127" s="71" t="s">
        <v>194</v>
      </c>
      <c r="C1127" s="124"/>
      <c r="D1127" s="86"/>
      <c r="E1127" s="34"/>
      <c r="F1127" s="207"/>
    </row>
    <row r="1128" spans="1:6" ht="27.6" x14ac:dyDescent="0.3">
      <c r="A1128" s="64" t="s">
        <v>1219</v>
      </c>
      <c r="B1128" s="70" t="s">
        <v>1071</v>
      </c>
      <c r="C1128" s="124">
        <v>17.704800000000002</v>
      </c>
      <c r="D1128" s="86" t="s">
        <v>356</v>
      </c>
      <c r="E1128" s="34"/>
      <c r="F1128" s="207">
        <f t="shared" ref="F1128:F1129" si="85">C1128*E1128</f>
        <v>0</v>
      </c>
    </row>
    <row r="1129" spans="1:6" ht="27.6" x14ac:dyDescent="0.3">
      <c r="A1129" s="64" t="s">
        <v>1220</v>
      </c>
      <c r="B1129" s="70" t="s">
        <v>1073</v>
      </c>
      <c r="C1129" s="124">
        <v>3.6</v>
      </c>
      <c r="D1129" s="86" t="s">
        <v>170</v>
      </c>
      <c r="E1129" s="34"/>
      <c r="F1129" s="207">
        <f t="shared" si="85"/>
        <v>0</v>
      </c>
    </row>
    <row r="1130" spans="1:6" x14ac:dyDescent="0.3">
      <c r="A1130" s="43" t="s">
        <v>1221</v>
      </c>
      <c r="B1130" s="44" t="s">
        <v>1222</v>
      </c>
      <c r="C1130" s="45"/>
      <c r="D1130" s="45"/>
      <c r="E1130" s="13"/>
      <c r="F1130" s="185">
        <f>SUM(F1135:F1177)/2</f>
        <v>0</v>
      </c>
    </row>
    <row r="1131" spans="1:6" x14ac:dyDescent="0.3">
      <c r="A1131" s="48"/>
      <c r="B1131" s="47" t="s">
        <v>1223</v>
      </c>
      <c r="C1131" s="68"/>
      <c r="D1131" s="48"/>
      <c r="E1131" s="5"/>
      <c r="F1131" s="194"/>
    </row>
    <row r="1132" spans="1:6" x14ac:dyDescent="0.3">
      <c r="A1132" s="79"/>
      <c r="B1132" s="92" t="s">
        <v>1224</v>
      </c>
      <c r="C1132" s="73"/>
      <c r="D1132" s="79"/>
      <c r="E1132" s="1"/>
      <c r="F1132" s="186"/>
    </row>
    <row r="1133" spans="1:6" ht="27.6" x14ac:dyDescent="0.3">
      <c r="A1133" s="79"/>
      <c r="B1133" s="92" t="s">
        <v>1225</v>
      </c>
      <c r="C1133" s="73"/>
      <c r="D1133" s="79"/>
      <c r="E1133" s="1"/>
      <c r="F1133" s="186"/>
    </row>
    <row r="1134" spans="1:6" x14ac:dyDescent="0.3">
      <c r="A1134" s="79"/>
      <c r="B1134" s="92" t="s">
        <v>1226</v>
      </c>
      <c r="C1134" s="73"/>
      <c r="D1134" s="79"/>
      <c r="E1134" s="1"/>
      <c r="F1134" s="186"/>
    </row>
    <row r="1135" spans="1:6" x14ac:dyDescent="0.3">
      <c r="A1135" s="51">
        <v>10.1</v>
      </c>
      <c r="B1135" s="52" t="s">
        <v>1227</v>
      </c>
      <c r="C1135" s="51"/>
      <c r="D1135" s="53"/>
      <c r="E1135" s="14"/>
      <c r="F1135" s="187">
        <f>SUM(F1136:F1157)</f>
        <v>0</v>
      </c>
    </row>
    <row r="1136" spans="1:6" ht="27.6" x14ac:dyDescent="0.3">
      <c r="A1136" s="48" t="s">
        <v>1228</v>
      </c>
      <c r="B1136" s="65" t="s">
        <v>1229</v>
      </c>
      <c r="C1136" s="56" t="s">
        <v>361</v>
      </c>
      <c r="D1136" s="68">
        <v>6.75</v>
      </c>
      <c r="E1136" s="5"/>
      <c r="F1136" s="209">
        <f>E1136*D1136</f>
        <v>0</v>
      </c>
    </row>
    <row r="1137" spans="1:6" x14ac:dyDescent="0.3">
      <c r="A1137" s="48" t="s">
        <v>1230</v>
      </c>
      <c r="B1137" s="144" t="s">
        <v>1231</v>
      </c>
      <c r="C1137" s="56" t="s">
        <v>361</v>
      </c>
      <c r="D1137" s="68">
        <v>3.456</v>
      </c>
      <c r="E1137" s="5"/>
      <c r="F1137" s="209">
        <f>E1137*D1137</f>
        <v>0</v>
      </c>
    </row>
    <row r="1138" spans="1:6" x14ac:dyDescent="0.3">
      <c r="A1138" s="48" t="s">
        <v>1232</v>
      </c>
      <c r="B1138" s="65" t="s">
        <v>1044</v>
      </c>
      <c r="C1138" s="56" t="s">
        <v>361</v>
      </c>
      <c r="D1138" s="68">
        <v>7.1340000000000003</v>
      </c>
      <c r="E1138" s="5"/>
      <c r="F1138" s="209">
        <f>E1138*D1138</f>
        <v>0</v>
      </c>
    </row>
    <row r="1139" spans="1:6" x14ac:dyDescent="0.3">
      <c r="A1139" s="109" t="s">
        <v>1233</v>
      </c>
      <c r="B1139" s="145" t="s">
        <v>1234</v>
      </c>
      <c r="C1139" s="146" t="s">
        <v>361</v>
      </c>
      <c r="D1139" s="111">
        <v>0.432</v>
      </c>
      <c r="E1139" s="29"/>
      <c r="F1139" s="209">
        <f>E1139*D1139</f>
        <v>0</v>
      </c>
    </row>
    <row r="1140" spans="1:6" x14ac:dyDescent="0.3">
      <c r="A1140" s="147"/>
      <c r="B1140" s="148" t="s">
        <v>1235</v>
      </c>
      <c r="C1140" s="149"/>
      <c r="D1140" s="150"/>
      <c r="E1140" s="38"/>
      <c r="F1140" s="210">
        <f>SUM(F1141:F1149)</f>
        <v>0</v>
      </c>
    </row>
    <row r="1141" spans="1:6" x14ac:dyDescent="0.3">
      <c r="A1141" s="109" t="s">
        <v>1236</v>
      </c>
      <c r="B1141" s="145" t="s">
        <v>1237</v>
      </c>
      <c r="C1141" s="112" t="s">
        <v>361</v>
      </c>
      <c r="D1141" s="93">
        <v>6.7499999999999991</v>
      </c>
      <c r="E1141" s="28"/>
      <c r="F1141" s="209">
        <f>E1141*D1141</f>
        <v>0</v>
      </c>
    </row>
    <row r="1142" spans="1:6" x14ac:dyDescent="0.3">
      <c r="A1142" s="147"/>
      <c r="B1142" s="148" t="s">
        <v>1238</v>
      </c>
      <c r="C1142" s="151"/>
      <c r="D1142" s="93"/>
      <c r="E1142" s="28"/>
      <c r="F1142" s="209"/>
    </row>
    <row r="1143" spans="1:6" x14ac:dyDescent="0.3">
      <c r="A1143" s="109" t="s">
        <v>1239</v>
      </c>
      <c r="B1143" s="145" t="s">
        <v>1240</v>
      </c>
      <c r="C1143" s="146" t="s">
        <v>361</v>
      </c>
      <c r="D1143" s="152">
        <v>0.14399999999999999</v>
      </c>
      <c r="E1143" s="38"/>
      <c r="F1143" s="209">
        <f>E1143*D1143</f>
        <v>0</v>
      </c>
    </row>
    <row r="1144" spans="1:6" x14ac:dyDescent="0.3">
      <c r="A1144" s="147"/>
      <c r="B1144" s="148" t="s">
        <v>1200</v>
      </c>
      <c r="C1144" s="151"/>
      <c r="D1144" s="153"/>
      <c r="E1144" s="28"/>
      <c r="F1144" s="209"/>
    </row>
    <row r="1145" spans="1:6" x14ac:dyDescent="0.3">
      <c r="A1145" s="109" t="s">
        <v>1241</v>
      </c>
      <c r="B1145" s="145" t="s">
        <v>1242</v>
      </c>
      <c r="C1145" s="112" t="s">
        <v>361</v>
      </c>
      <c r="D1145" s="93">
        <v>0.57599999999999996</v>
      </c>
      <c r="E1145" s="28"/>
      <c r="F1145" s="209">
        <f>E1145*D1145</f>
        <v>0</v>
      </c>
    </row>
    <row r="1146" spans="1:6" x14ac:dyDescent="0.3">
      <c r="A1146" s="109" t="s">
        <v>1243</v>
      </c>
      <c r="B1146" s="145" t="s">
        <v>1244</v>
      </c>
      <c r="C1146" s="112" t="s">
        <v>361</v>
      </c>
      <c r="D1146" s="93">
        <v>0.25600000000000006</v>
      </c>
      <c r="E1146" s="28"/>
      <c r="F1146" s="209">
        <f>E1146*D1146</f>
        <v>0</v>
      </c>
    </row>
    <row r="1147" spans="1:6" x14ac:dyDescent="0.3">
      <c r="A1147" s="109" t="s">
        <v>1245</v>
      </c>
      <c r="B1147" s="145" t="s">
        <v>1246</v>
      </c>
      <c r="C1147" s="112" t="s">
        <v>361</v>
      </c>
      <c r="D1147" s="93">
        <v>0.8</v>
      </c>
      <c r="E1147" s="28"/>
      <c r="F1147" s="209">
        <f>E1147*D1147</f>
        <v>0</v>
      </c>
    </row>
    <row r="1148" spans="1:6" x14ac:dyDescent="0.3">
      <c r="A1148" s="147"/>
      <c r="B1148" s="154" t="s">
        <v>1247</v>
      </c>
      <c r="C1148" s="112"/>
      <c r="D1148" s="93"/>
      <c r="E1148" s="28"/>
      <c r="F1148" s="209"/>
    </row>
    <row r="1149" spans="1:6" ht="27.6" x14ac:dyDescent="0.3">
      <c r="A1149" s="109" t="s">
        <v>1248</v>
      </c>
      <c r="B1149" s="110" t="s">
        <v>1249</v>
      </c>
      <c r="C1149" s="146" t="s">
        <v>356</v>
      </c>
      <c r="D1149" s="111">
        <v>8</v>
      </c>
      <c r="E1149" s="29"/>
      <c r="F1149" s="209">
        <f>E1149*D1149</f>
        <v>0</v>
      </c>
    </row>
    <row r="1150" spans="1:6" x14ac:dyDescent="0.3">
      <c r="A1150" s="147"/>
      <c r="B1150" s="148" t="s">
        <v>420</v>
      </c>
      <c r="C1150" s="149"/>
      <c r="D1150" s="150"/>
      <c r="E1150" s="38"/>
      <c r="F1150" s="210"/>
    </row>
    <row r="1151" spans="1:6" x14ac:dyDescent="0.3">
      <c r="A1151" s="109" t="s">
        <v>1250</v>
      </c>
      <c r="B1151" s="145" t="s">
        <v>1251</v>
      </c>
      <c r="C1151" s="112" t="s">
        <v>356</v>
      </c>
      <c r="D1151" s="93">
        <v>1.92</v>
      </c>
      <c r="E1151" s="28"/>
      <c r="F1151" s="209">
        <f>E1151*D1151</f>
        <v>0</v>
      </c>
    </row>
    <row r="1152" spans="1:6" x14ac:dyDescent="0.3">
      <c r="A1152" s="109" t="s">
        <v>1252</v>
      </c>
      <c r="B1152" s="145" t="s">
        <v>1253</v>
      </c>
      <c r="C1152" s="112" t="s">
        <v>356</v>
      </c>
      <c r="D1152" s="93">
        <v>3.84</v>
      </c>
      <c r="E1152" s="28"/>
      <c r="F1152" s="209">
        <f>E1152*D1152</f>
        <v>0</v>
      </c>
    </row>
    <row r="1153" spans="1:6" x14ac:dyDescent="0.3">
      <c r="A1153" s="109" t="s">
        <v>1254</v>
      </c>
      <c r="B1153" s="145" t="s">
        <v>1255</v>
      </c>
      <c r="C1153" s="109" t="s">
        <v>356</v>
      </c>
      <c r="D1153" s="111">
        <v>8</v>
      </c>
      <c r="E1153" s="28"/>
      <c r="F1153" s="209">
        <f>E1153*D1153</f>
        <v>0</v>
      </c>
    </row>
    <row r="1154" spans="1:6" x14ac:dyDescent="0.3">
      <c r="A1154" s="147"/>
      <c r="B1154" s="148" t="s">
        <v>868</v>
      </c>
      <c r="C1154" s="109"/>
      <c r="D1154" s="111"/>
      <c r="E1154" s="28"/>
      <c r="F1154" s="211"/>
    </row>
    <row r="1155" spans="1:6" ht="27.6" x14ac:dyDescent="0.3">
      <c r="A1155" s="46"/>
      <c r="B1155" s="155" t="s">
        <v>1256</v>
      </c>
      <c r="C1155" s="79"/>
      <c r="D1155" s="73"/>
      <c r="E1155" s="1"/>
      <c r="F1155" s="186"/>
    </row>
    <row r="1156" spans="1:6" x14ac:dyDescent="0.3">
      <c r="A1156" s="48" t="s">
        <v>1257</v>
      </c>
      <c r="B1156" s="144" t="s">
        <v>409</v>
      </c>
      <c r="C1156" s="48" t="s">
        <v>410</v>
      </c>
      <c r="D1156" s="68">
        <v>27.650000000000002</v>
      </c>
      <c r="E1156" s="1"/>
      <c r="F1156" s="209">
        <f>E1156*D1156</f>
        <v>0</v>
      </c>
    </row>
    <row r="1157" spans="1:6" x14ac:dyDescent="0.3">
      <c r="A1157" s="48" t="s">
        <v>1258</v>
      </c>
      <c r="B1157" s="144" t="s">
        <v>414</v>
      </c>
      <c r="C1157" s="48" t="s">
        <v>410</v>
      </c>
      <c r="D1157" s="68">
        <v>141.9016</v>
      </c>
      <c r="E1157" s="1"/>
      <c r="F1157" s="209">
        <f>E1157*D1157</f>
        <v>0</v>
      </c>
    </row>
    <row r="1158" spans="1:6" x14ac:dyDescent="0.3">
      <c r="A1158" s="51">
        <v>10.199999999999999</v>
      </c>
      <c r="B1158" s="52" t="s">
        <v>1259</v>
      </c>
      <c r="C1158" s="51"/>
      <c r="D1158" s="53"/>
      <c r="E1158" s="14"/>
      <c r="F1158" s="187">
        <f>SUM(F1161:F1164)</f>
        <v>0</v>
      </c>
    </row>
    <row r="1159" spans="1:6" ht="28.8" x14ac:dyDescent="0.3">
      <c r="A1159" s="46"/>
      <c r="B1159" s="156" t="s">
        <v>1260</v>
      </c>
      <c r="C1159" s="48"/>
      <c r="D1159" s="68"/>
      <c r="E1159" s="1"/>
      <c r="F1159" s="209"/>
    </row>
    <row r="1160" spans="1:6" ht="41.4" x14ac:dyDescent="0.3">
      <c r="A1160" s="46"/>
      <c r="B1160" s="155" t="s">
        <v>1261</v>
      </c>
      <c r="C1160" s="48"/>
      <c r="D1160" s="68"/>
      <c r="E1160" s="1"/>
      <c r="F1160" s="209"/>
    </row>
    <row r="1161" spans="1:6" ht="69" x14ac:dyDescent="0.3">
      <c r="A1161" s="46" t="s">
        <v>1262</v>
      </c>
      <c r="B1161" s="144" t="s">
        <v>1263</v>
      </c>
      <c r="C1161" s="46" t="s">
        <v>170</v>
      </c>
      <c r="D1161" s="73">
        <v>275</v>
      </c>
      <c r="E1161" s="1"/>
      <c r="F1161" s="209">
        <f>E1161*D1161</f>
        <v>0</v>
      </c>
    </row>
    <row r="1162" spans="1:6" x14ac:dyDescent="0.3">
      <c r="A1162" s="46" t="s">
        <v>1264</v>
      </c>
      <c r="B1162" s="144" t="s">
        <v>1265</v>
      </c>
      <c r="C1162" s="48" t="s">
        <v>170</v>
      </c>
      <c r="D1162" s="68">
        <v>50</v>
      </c>
      <c r="E1162" s="1"/>
      <c r="F1162" s="209">
        <f>E1162*D1162</f>
        <v>0</v>
      </c>
    </row>
    <row r="1163" spans="1:6" ht="41.4" x14ac:dyDescent="0.3">
      <c r="A1163" s="46" t="s">
        <v>1266</v>
      </c>
      <c r="B1163" s="144" t="s">
        <v>1267</v>
      </c>
      <c r="C1163" s="48" t="s">
        <v>170</v>
      </c>
      <c r="D1163" s="68">
        <v>67.92</v>
      </c>
      <c r="E1163" s="1"/>
      <c r="F1163" s="209">
        <f>E1163*D1163</f>
        <v>0</v>
      </c>
    </row>
    <row r="1164" spans="1:6" ht="55.2" x14ac:dyDescent="0.3">
      <c r="A1164" s="46" t="s">
        <v>1268</v>
      </c>
      <c r="B1164" s="145" t="s">
        <v>1269</v>
      </c>
      <c r="C1164" s="48" t="s">
        <v>170</v>
      </c>
      <c r="D1164" s="157">
        <v>120</v>
      </c>
      <c r="E1164" s="28"/>
      <c r="F1164" s="209">
        <f>E1164*D1164</f>
        <v>0</v>
      </c>
    </row>
    <row r="1165" spans="1:6" x14ac:dyDescent="0.3">
      <c r="A1165" s="51">
        <v>10.3</v>
      </c>
      <c r="B1165" s="52" t="s">
        <v>1270</v>
      </c>
      <c r="C1165" s="51"/>
      <c r="D1165" s="53"/>
      <c r="E1165" s="14"/>
      <c r="F1165" s="187">
        <f>SUM(F1166:F1177)</f>
        <v>0</v>
      </c>
    </row>
    <row r="1166" spans="1:6" ht="41.4" x14ac:dyDescent="0.3">
      <c r="A1166" s="158" t="s">
        <v>1271</v>
      </c>
      <c r="B1166" s="144" t="s">
        <v>1272</v>
      </c>
      <c r="C1166" s="159" t="s">
        <v>170</v>
      </c>
      <c r="D1166" s="68">
        <v>197</v>
      </c>
      <c r="E1166" s="1"/>
      <c r="F1166" s="209">
        <f>E1166*D1166</f>
        <v>0</v>
      </c>
    </row>
    <row r="1167" spans="1:6" x14ac:dyDescent="0.3">
      <c r="A1167" s="61"/>
      <c r="B1167" s="148" t="s">
        <v>1273</v>
      </c>
      <c r="C1167" s="112"/>
      <c r="D1167" s="160"/>
      <c r="E1167" s="28"/>
      <c r="F1167" s="209"/>
    </row>
    <row r="1168" spans="1:6" ht="27.6" x14ac:dyDescent="0.3">
      <c r="A1168" s="158" t="s">
        <v>1274</v>
      </c>
      <c r="B1168" s="145" t="s">
        <v>1275</v>
      </c>
      <c r="C1168" s="112" t="s">
        <v>170</v>
      </c>
      <c r="D1168" s="160">
        <v>388.4</v>
      </c>
      <c r="E1168" s="28"/>
      <c r="F1168" s="209">
        <f>E1168*D1168</f>
        <v>0</v>
      </c>
    </row>
    <row r="1169" spans="1:6" x14ac:dyDescent="0.3">
      <c r="A1169" s="61"/>
      <c r="B1169" s="148" t="s">
        <v>1276</v>
      </c>
      <c r="C1169" s="112"/>
      <c r="D1169" s="160"/>
      <c r="E1169" s="28"/>
      <c r="F1169" s="209"/>
    </row>
    <row r="1170" spans="1:6" ht="27.6" x14ac:dyDescent="0.3">
      <c r="A1170" s="158" t="s">
        <v>1277</v>
      </c>
      <c r="B1170" s="145" t="s">
        <v>1278</v>
      </c>
      <c r="C1170" s="161" t="s">
        <v>170</v>
      </c>
      <c r="D1170" s="111">
        <v>585.59999999999991</v>
      </c>
      <c r="E1170" s="28"/>
      <c r="F1170" s="209">
        <f>E1170*D1170</f>
        <v>0</v>
      </c>
    </row>
    <row r="1171" spans="1:6" x14ac:dyDescent="0.3">
      <c r="A1171" s="158" t="s">
        <v>1279</v>
      </c>
      <c r="B1171" s="144" t="s">
        <v>1280</v>
      </c>
      <c r="C1171" s="161" t="s">
        <v>170</v>
      </c>
      <c r="D1171" s="111">
        <v>388.4</v>
      </c>
      <c r="E1171" s="28"/>
      <c r="F1171" s="209">
        <f>E1171*D1171</f>
        <v>0</v>
      </c>
    </row>
    <row r="1172" spans="1:6" x14ac:dyDescent="0.3">
      <c r="A1172" s="61"/>
      <c r="B1172" s="162" t="s">
        <v>1281</v>
      </c>
      <c r="C1172" s="112"/>
      <c r="D1172" s="160"/>
      <c r="E1172" s="28"/>
      <c r="F1172" s="209"/>
    </row>
    <row r="1173" spans="1:6" x14ac:dyDescent="0.3">
      <c r="A1173" s="163"/>
      <c r="B1173" s="164" t="s">
        <v>1282</v>
      </c>
      <c r="C1173" s="112"/>
      <c r="D1173" s="160"/>
      <c r="E1173" s="28"/>
      <c r="F1173" s="209"/>
    </row>
    <row r="1174" spans="1:6" ht="41.4" x14ac:dyDescent="0.3">
      <c r="A1174" s="163"/>
      <c r="B1174" s="164" t="s">
        <v>1283</v>
      </c>
      <c r="C1174" s="112"/>
      <c r="D1174" s="160"/>
      <c r="E1174" s="28"/>
      <c r="F1174" s="209"/>
    </row>
    <row r="1175" spans="1:6" ht="55.2" x14ac:dyDescent="0.3">
      <c r="A1175" s="163"/>
      <c r="B1175" s="164" t="s">
        <v>1284</v>
      </c>
      <c r="C1175" s="112"/>
      <c r="D1175" s="160"/>
      <c r="E1175" s="28"/>
      <c r="F1175" s="209"/>
    </row>
    <row r="1176" spans="1:6" ht="82.8" x14ac:dyDescent="0.3">
      <c r="A1176" s="158" t="s">
        <v>1285</v>
      </c>
      <c r="B1176" s="145" t="s">
        <v>1286</v>
      </c>
      <c r="C1176" s="165" t="s">
        <v>161</v>
      </c>
      <c r="D1176" s="93">
        <v>1</v>
      </c>
      <c r="E1176" s="28"/>
      <c r="F1176" s="209">
        <f>D1176*E1176</f>
        <v>0</v>
      </c>
    </row>
    <row r="1177" spans="1:6" x14ac:dyDescent="0.3">
      <c r="A1177" s="158" t="s">
        <v>1287</v>
      </c>
      <c r="B1177" s="166" t="s">
        <v>1288</v>
      </c>
      <c r="C1177" s="167" t="s">
        <v>161</v>
      </c>
      <c r="D1177" s="168">
        <v>1</v>
      </c>
      <c r="E1177" s="29"/>
      <c r="F1177" s="209">
        <f>D1177*E1177</f>
        <v>0</v>
      </c>
    </row>
    <row r="1178" spans="1:6" ht="27.6" x14ac:dyDescent="0.3">
      <c r="A1178" s="43" t="s">
        <v>1289</v>
      </c>
      <c r="B1178" s="44" t="s">
        <v>1290</v>
      </c>
      <c r="C1178" s="45"/>
      <c r="D1178" s="45"/>
      <c r="E1178" s="13"/>
      <c r="F1178" s="185">
        <f>SUM(F1183:F1225)/2</f>
        <v>0</v>
      </c>
    </row>
    <row r="1179" spans="1:6" x14ac:dyDescent="0.3">
      <c r="A1179" s="48"/>
      <c r="B1179" s="47" t="s">
        <v>1223</v>
      </c>
      <c r="C1179" s="68"/>
      <c r="D1179" s="48"/>
      <c r="E1179" s="5"/>
      <c r="F1179" s="194"/>
    </row>
    <row r="1180" spans="1:6" x14ac:dyDescent="0.3">
      <c r="A1180" s="79"/>
      <c r="B1180" s="92" t="s">
        <v>1291</v>
      </c>
      <c r="C1180" s="73"/>
      <c r="D1180" s="79"/>
      <c r="E1180" s="1"/>
      <c r="F1180" s="186"/>
    </row>
    <row r="1181" spans="1:6" ht="27.6" x14ac:dyDescent="0.3">
      <c r="A1181" s="79"/>
      <c r="B1181" s="92" t="s">
        <v>1225</v>
      </c>
      <c r="C1181" s="73"/>
      <c r="D1181" s="79"/>
      <c r="E1181" s="1"/>
      <c r="F1181" s="186"/>
    </row>
    <row r="1182" spans="1:6" x14ac:dyDescent="0.3">
      <c r="A1182" s="79"/>
      <c r="B1182" s="92" t="s">
        <v>1226</v>
      </c>
      <c r="C1182" s="73"/>
      <c r="D1182" s="79"/>
      <c r="E1182" s="1"/>
      <c r="F1182" s="186"/>
    </row>
    <row r="1183" spans="1:6" x14ac:dyDescent="0.3">
      <c r="A1183" s="51">
        <v>11.1</v>
      </c>
      <c r="B1183" s="52" t="s">
        <v>1227</v>
      </c>
      <c r="C1183" s="51"/>
      <c r="D1183" s="53"/>
      <c r="E1183" s="14"/>
      <c r="F1183" s="187">
        <f>SUM(F1184:F1205)</f>
        <v>0</v>
      </c>
    </row>
    <row r="1184" spans="1:6" ht="27.6" x14ac:dyDescent="0.3">
      <c r="A1184" s="48" t="s">
        <v>1292</v>
      </c>
      <c r="B1184" s="65" t="s">
        <v>1229</v>
      </c>
      <c r="C1184" s="56" t="s">
        <v>361</v>
      </c>
      <c r="D1184" s="68">
        <v>13.37</v>
      </c>
      <c r="E1184" s="5"/>
      <c r="F1184" s="209">
        <f>E1184*D1184</f>
        <v>0</v>
      </c>
    </row>
    <row r="1185" spans="1:6" x14ac:dyDescent="0.3">
      <c r="A1185" s="48" t="s">
        <v>1293</v>
      </c>
      <c r="B1185" s="144" t="s">
        <v>1231</v>
      </c>
      <c r="C1185" s="56" t="s">
        <v>361</v>
      </c>
      <c r="D1185" s="68">
        <v>3.5910000000000002</v>
      </c>
      <c r="E1185" s="5"/>
      <c r="F1185" s="209">
        <f>E1185*D1185</f>
        <v>0</v>
      </c>
    </row>
    <row r="1186" spans="1:6" x14ac:dyDescent="0.3">
      <c r="A1186" s="48" t="s">
        <v>1294</v>
      </c>
      <c r="B1186" s="110" t="s">
        <v>1044</v>
      </c>
      <c r="C1186" s="146" t="s">
        <v>361</v>
      </c>
      <c r="D1186" s="111">
        <v>7.1340000000000003</v>
      </c>
      <c r="E1186" s="29"/>
      <c r="F1186" s="209">
        <f>E1186*D1186</f>
        <v>0</v>
      </c>
    </row>
    <row r="1187" spans="1:6" x14ac:dyDescent="0.3">
      <c r="A1187" s="48" t="s">
        <v>1295</v>
      </c>
      <c r="B1187" s="145" t="s">
        <v>1234</v>
      </c>
      <c r="C1187" s="146" t="s">
        <v>361</v>
      </c>
      <c r="D1187" s="111">
        <v>0.432</v>
      </c>
      <c r="E1187" s="29"/>
      <c r="F1187" s="209">
        <f>E1187*D1187</f>
        <v>0</v>
      </c>
    </row>
    <row r="1188" spans="1:6" x14ac:dyDescent="0.3">
      <c r="A1188" s="61"/>
      <c r="B1188" s="148" t="s">
        <v>1235</v>
      </c>
      <c r="C1188" s="149"/>
      <c r="D1188" s="153"/>
      <c r="E1188" s="38"/>
      <c r="F1188" s="210"/>
    </row>
    <row r="1189" spans="1:6" x14ac:dyDescent="0.3">
      <c r="A1189" s="48" t="s">
        <v>1296</v>
      </c>
      <c r="B1189" s="145" t="s">
        <v>1237</v>
      </c>
      <c r="C1189" s="112" t="s">
        <v>361</v>
      </c>
      <c r="D1189" s="93">
        <v>13.37</v>
      </c>
      <c r="E1189" s="28"/>
      <c r="F1189" s="209">
        <f>E1189*D1189</f>
        <v>0</v>
      </c>
    </row>
    <row r="1190" spans="1:6" x14ac:dyDescent="0.3">
      <c r="A1190" s="61"/>
      <c r="B1190" s="148" t="s">
        <v>1238</v>
      </c>
      <c r="C1190" s="151"/>
      <c r="D1190" s="93"/>
      <c r="E1190" s="28"/>
      <c r="F1190" s="209"/>
    </row>
    <row r="1191" spans="1:6" x14ac:dyDescent="0.3">
      <c r="A1191" s="48" t="s">
        <v>1297</v>
      </c>
      <c r="B1191" s="145" t="s">
        <v>1240</v>
      </c>
      <c r="C1191" s="146" t="s">
        <v>361</v>
      </c>
      <c r="D1191" s="111">
        <v>0.14399999999999999</v>
      </c>
      <c r="E1191" s="38"/>
      <c r="F1191" s="209">
        <f>E1191*D1191</f>
        <v>0</v>
      </c>
    </row>
    <row r="1192" spans="1:6" x14ac:dyDescent="0.3">
      <c r="A1192" s="61"/>
      <c r="B1192" s="148" t="s">
        <v>1200</v>
      </c>
      <c r="C1192" s="151"/>
      <c r="D1192" s="153"/>
      <c r="E1192" s="28"/>
      <c r="F1192" s="209"/>
    </row>
    <row r="1193" spans="1:6" x14ac:dyDescent="0.3">
      <c r="A1193" s="48" t="s">
        <v>1298</v>
      </c>
      <c r="B1193" s="145" t="s">
        <v>1242</v>
      </c>
      <c r="C1193" s="112" t="s">
        <v>361</v>
      </c>
      <c r="D1193" s="93">
        <v>0.57599999999999996</v>
      </c>
      <c r="E1193" s="28"/>
      <c r="F1193" s="209">
        <f>E1193*D1193</f>
        <v>0</v>
      </c>
    </row>
    <row r="1194" spans="1:6" x14ac:dyDescent="0.3">
      <c r="A1194" s="48" t="s">
        <v>1299</v>
      </c>
      <c r="B1194" s="145" t="s">
        <v>1244</v>
      </c>
      <c r="C1194" s="112" t="s">
        <v>361</v>
      </c>
      <c r="D1194" s="93">
        <v>0.25600000000000006</v>
      </c>
      <c r="E1194" s="28"/>
      <c r="F1194" s="209">
        <f>E1194*D1194</f>
        <v>0</v>
      </c>
    </row>
    <row r="1195" spans="1:6" x14ac:dyDescent="0.3">
      <c r="A1195" s="48" t="s">
        <v>1300</v>
      </c>
      <c r="B1195" s="145" t="s">
        <v>1246</v>
      </c>
      <c r="C1195" s="112" t="s">
        <v>361</v>
      </c>
      <c r="D1195" s="93">
        <v>0.8</v>
      </c>
      <c r="E1195" s="28"/>
      <c r="F1195" s="209">
        <f>E1195*D1195</f>
        <v>0</v>
      </c>
    </row>
    <row r="1196" spans="1:6" x14ac:dyDescent="0.3">
      <c r="A1196" s="48" t="s">
        <v>1301</v>
      </c>
      <c r="B1196" s="154" t="s">
        <v>1247</v>
      </c>
      <c r="C1196" s="112"/>
      <c r="D1196" s="93"/>
      <c r="E1196" s="28"/>
      <c r="F1196" s="209"/>
    </row>
    <row r="1197" spans="1:6" ht="27.6" x14ac:dyDescent="0.3">
      <c r="A1197" s="48" t="s">
        <v>1302</v>
      </c>
      <c r="B1197" s="110" t="s">
        <v>1249</v>
      </c>
      <c r="C1197" s="146" t="s">
        <v>356</v>
      </c>
      <c r="D1197" s="111">
        <v>8</v>
      </c>
      <c r="E1197" s="29"/>
      <c r="F1197" s="209">
        <f>E1197*D1197</f>
        <v>0</v>
      </c>
    </row>
    <row r="1198" spans="1:6" x14ac:dyDescent="0.3">
      <c r="A1198" s="61"/>
      <c r="B1198" s="148" t="s">
        <v>420</v>
      </c>
      <c r="C1198" s="149"/>
      <c r="D1198" s="153"/>
      <c r="E1198" s="38"/>
      <c r="F1198" s="210"/>
    </row>
    <row r="1199" spans="1:6" x14ac:dyDescent="0.3">
      <c r="A1199" s="48" t="s">
        <v>1303</v>
      </c>
      <c r="B1199" s="145" t="s">
        <v>1251</v>
      </c>
      <c r="C1199" s="112" t="s">
        <v>356</v>
      </c>
      <c r="D1199" s="93">
        <v>1.92</v>
      </c>
      <c r="E1199" s="28"/>
      <c r="F1199" s="209">
        <f>E1199*D1199</f>
        <v>0</v>
      </c>
    </row>
    <row r="1200" spans="1:6" x14ac:dyDescent="0.3">
      <c r="A1200" s="48" t="s">
        <v>1304</v>
      </c>
      <c r="B1200" s="145" t="s">
        <v>1253</v>
      </c>
      <c r="C1200" s="112" t="s">
        <v>356</v>
      </c>
      <c r="D1200" s="93">
        <v>3.84</v>
      </c>
      <c r="E1200" s="28"/>
      <c r="F1200" s="209">
        <f>E1200*D1200</f>
        <v>0</v>
      </c>
    </row>
    <row r="1201" spans="1:6" x14ac:dyDescent="0.3">
      <c r="A1201" s="48" t="s">
        <v>1305</v>
      </c>
      <c r="B1201" s="145" t="s">
        <v>1255</v>
      </c>
      <c r="C1201" s="109" t="s">
        <v>356</v>
      </c>
      <c r="D1201" s="111">
        <v>8</v>
      </c>
      <c r="E1201" s="28"/>
      <c r="F1201" s="209">
        <f>E1201*D1201</f>
        <v>0</v>
      </c>
    </row>
    <row r="1202" spans="1:6" x14ac:dyDescent="0.3">
      <c r="A1202" s="61"/>
      <c r="B1202" s="148" t="s">
        <v>868</v>
      </c>
      <c r="C1202" s="109"/>
      <c r="D1202" s="111"/>
      <c r="E1202" s="28"/>
      <c r="F1202" s="211"/>
    </row>
    <row r="1203" spans="1:6" ht="27.6" x14ac:dyDescent="0.3">
      <c r="A1203" s="46"/>
      <c r="B1203" s="155" t="s">
        <v>1256</v>
      </c>
      <c r="C1203" s="79"/>
      <c r="D1203" s="73"/>
      <c r="E1203" s="1"/>
      <c r="F1203" s="186"/>
    </row>
    <row r="1204" spans="1:6" x14ac:dyDescent="0.3">
      <c r="A1204" s="48" t="s">
        <v>1306</v>
      </c>
      <c r="B1204" s="144" t="s">
        <v>409</v>
      </c>
      <c r="C1204" s="48" t="s">
        <v>410</v>
      </c>
      <c r="D1204" s="68">
        <v>27.650000000000002</v>
      </c>
      <c r="E1204" s="1"/>
      <c r="F1204" s="209">
        <f>E1204*D1204</f>
        <v>0</v>
      </c>
    </row>
    <row r="1205" spans="1:6" x14ac:dyDescent="0.3">
      <c r="A1205" s="48" t="s">
        <v>1307</v>
      </c>
      <c r="B1205" s="144" t="s">
        <v>414</v>
      </c>
      <c r="C1205" s="48" t="s">
        <v>410</v>
      </c>
      <c r="D1205" s="68">
        <v>141.9016</v>
      </c>
      <c r="E1205" s="1"/>
      <c r="F1205" s="209">
        <f>E1205*D1205</f>
        <v>0</v>
      </c>
    </row>
    <row r="1206" spans="1:6" x14ac:dyDescent="0.3">
      <c r="A1206" s="51">
        <v>11.2</v>
      </c>
      <c r="B1206" s="52" t="s">
        <v>1259</v>
      </c>
      <c r="C1206" s="51"/>
      <c r="D1206" s="53"/>
      <c r="E1206" s="14"/>
      <c r="F1206" s="187">
        <f>SUM(F1209:F1212)</f>
        <v>0</v>
      </c>
    </row>
    <row r="1207" spans="1:6" ht="28.8" x14ac:dyDescent="0.3">
      <c r="A1207" s="46"/>
      <c r="B1207" s="156" t="s">
        <v>1260</v>
      </c>
      <c r="C1207" s="48"/>
      <c r="D1207" s="68"/>
      <c r="E1207" s="1"/>
      <c r="F1207" s="209"/>
    </row>
    <row r="1208" spans="1:6" ht="41.4" x14ac:dyDescent="0.3">
      <c r="A1208" s="46"/>
      <c r="B1208" s="155" t="s">
        <v>1261</v>
      </c>
      <c r="C1208" s="48"/>
      <c r="D1208" s="68"/>
      <c r="E1208" s="1"/>
      <c r="F1208" s="209"/>
    </row>
    <row r="1209" spans="1:6" ht="69" x14ac:dyDescent="0.3">
      <c r="A1209" s="46" t="s">
        <v>1308</v>
      </c>
      <c r="B1209" s="144" t="s">
        <v>1263</v>
      </c>
      <c r="C1209" s="46" t="s">
        <v>170</v>
      </c>
      <c r="D1209" s="73">
        <v>544.5</v>
      </c>
      <c r="E1209" s="1"/>
      <c r="F1209" s="209">
        <f>E1209*D1209</f>
        <v>0</v>
      </c>
    </row>
    <row r="1210" spans="1:6" x14ac:dyDescent="0.3">
      <c r="A1210" s="46" t="s">
        <v>1309</v>
      </c>
      <c r="B1210" s="144" t="s">
        <v>1265</v>
      </c>
      <c r="C1210" s="48" t="s">
        <v>170</v>
      </c>
      <c r="D1210" s="68">
        <v>118.8</v>
      </c>
      <c r="E1210" s="1"/>
      <c r="F1210" s="209">
        <f>E1210*D1210</f>
        <v>0</v>
      </c>
    </row>
    <row r="1211" spans="1:6" ht="41.4" x14ac:dyDescent="0.3">
      <c r="A1211" s="46" t="s">
        <v>1310</v>
      </c>
      <c r="B1211" s="144" t="s">
        <v>1267</v>
      </c>
      <c r="C1211" s="48" t="s">
        <v>170</v>
      </c>
      <c r="D1211" s="68">
        <v>75.47</v>
      </c>
      <c r="E1211" s="1"/>
      <c r="F1211" s="209">
        <f>E1211*D1211</f>
        <v>0</v>
      </c>
    </row>
    <row r="1212" spans="1:6" ht="55.2" x14ac:dyDescent="0.3">
      <c r="A1212" s="46" t="s">
        <v>1311</v>
      </c>
      <c r="B1212" s="145" t="s">
        <v>1269</v>
      </c>
      <c r="C1212" s="48" t="s">
        <v>170</v>
      </c>
      <c r="D1212" s="169">
        <v>157.6</v>
      </c>
      <c r="E1212" s="28"/>
      <c r="F1212" s="209">
        <f>E1212*D1212</f>
        <v>0</v>
      </c>
    </row>
    <row r="1213" spans="1:6" x14ac:dyDescent="0.3">
      <c r="A1213" s="51">
        <v>11.3</v>
      </c>
      <c r="B1213" s="52" t="s">
        <v>1270</v>
      </c>
      <c r="C1213" s="51"/>
      <c r="D1213" s="53"/>
      <c r="E1213" s="14"/>
      <c r="F1213" s="187">
        <f>SUM(F1214:F1225)</f>
        <v>0</v>
      </c>
    </row>
    <row r="1214" spans="1:6" ht="41.4" x14ac:dyDescent="0.3">
      <c r="A1214" s="158" t="s">
        <v>1312</v>
      </c>
      <c r="B1214" s="144" t="s">
        <v>1272</v>
      </c>
      <c r="C1214" s="159" t="s">
        <v>170</v>
      </c>
      <c r="D1214" s="68">
        <v>494</v>
      </c>
      <c r="E1214" s="1"/>
      <c r="F1214" s="209">
        <f>E1214*D1214</f>
        <v>0</v>
      </c>
    </row>
    <row r="1215" spans="1:6" x14ac:dyDescent="0.3">
      <c r="A1215" s="61"/>
      <c r="B1215" s="148" t="s">
        <v>1273</v>
      </c>
      <c r="C1215" s="112"/>
      <c r="D1215" s="170"/>
      <c r="E1215" s="28"/>
      <c r="F1215" s="209"/>
    </row>
    <row r="1216" spans="1:6" ht="27.6" x14ac:dyDescent="0.3">
      <c r="A1216" s="158" t="s">
        <v>1313</v>
      </c>
      <c r="B1216" s="145" t="s">
        <v>1275</v>
      </c>
      <c r="C1216" s="112" t="s">
        <v>170</v>
      </c>
      <c r="D1216" s="170">
        <v>988</v>
      </c>
      <c r="E1216" s="28"/>
      <c r="F1216" s="209">
        <f>E1216*D1216</f>
        <v>0</v>
      </c>
    </row>
    <row r="1217" spans="1:6" x14ac:dyDescent="0.3">
      <c r="A1217" s="61"/>
      <c r="B1217" s="148" t="s">
        <v>1276</v>
      </c>
      <c r="C1217" s="112"/>
      <c r="D1217" s="170"/>
      <c r="E1217" s="28"/>
      <c r="F1217" s="209"/>
    </row>
    <row r="1218" spans="1:6" ht="27.6" x14ac:dyDescent="0.3">
      <c r="A1218" s="158" t="s">
        <v>1314</v>
      </c>
      <c r="B1218" s="145" t="s">
        <v>1278</v>
      </c>
      <c r="C1218" s="161" t="s">
        <v>170</v>
      </c>
      <c r="D1218" s="68">
        <v>1482</v>
      </c>
      <c r="E1218" s="28"/>
      <c r="F1218" s="209">
        <f>E1218*D1218</f>
        <v>0</v>
      </c>
    </row>
    <row r="1219" spans="1:6" x14ac:dyDescent="0.3">
      <c r="A1219" s="158" t="s">
        <v>1315</v>
      </c>
      <c r="B1219" s="144" t="s">
        <v>1280</v>
      </c>
      <c r="C1219" s="161" t="s">
        <v>170</v>
      </c>
      <c r="D1219" s="68">
        <v>988</v>
      </c>
      <c r="E1219" s="28"/>
      <c r="F1219" s="209">
        <f>E1219*D1219</f>
        <v>0</v>
      </c>
    </row>
    <row r="1220" spans="1:6" x14ac:dyDescent="0.3">
      <c r="A1220" s="61"/>
      <c r="B1220" s="162" t="s">
        <v>1281</v>
      </c>
      <c r="C1220" s="112"/>
      <c r="D1220" s="170"/>
      <c r="E1220" s="28"/>
      <c r="F1220" s="209"/>
    </row>
    <row r="1221" spans="1:6" x14ac:dyDescent="0.3">
      <c r="A1221" s="61"/>
      <c r="B1221" s="164" t="s">
        <v>1282</v>
      </c>
      <c r="C1221" s="112"/>
      <c r="D1221" s="170"/>
      <c r="E1221" s="28"/>
      <c r="F1221" s="209"/>
    </row>
    <row r="1222" spans="1:6" ht="41.4" x14ac:dyDescent="0.3">
      <c r="A1222" s="163"/>
      <c r="B1222" s="164" t="s">
        <v>1283</v>
      </c>
      <c r="C1222" s="112"/>
      <c r="D1222" s="170"/>
      <c r="E1222" s="28"/>
      <c r="F1222" s="209"/>
    </row>
    <row r="1223" spans="1:6" ht="55.2" x14ac:dyDescent="0.3">
      <c r="A1223" s="163"/>
      <c r="B1223" s="164" t="s">
        <v>1284</v>
      </c>
      <c r="C1223" s="112"/>
      <c r="D1223" s="170"/>
      <c r="E1223" s="28"/>
      <c r="F1223" s="209"/>
    </row>
    <row r="1224" spans="1:6" ht="82.8" x14ac:dyDescent="0.3">
      <c r="A1224" s="158" t="s">
        <v>1316</v>
      </c>
      <c r="B1224" s="145" t="s">
        <v>1286</v>
      </c>
      <c r="C1224" s="165" t="s">
        <v>161</v>
      </c>
      <c r="D1224" s="73">
        <v>1</v>
      </c>
      <c r="E1224" s="28"/>
      <c r="F1224" s="209">
        <f>D1224*E1224</f>
        <v>0</v>
      </c>
    </row>
    <row r="1225" spans="1:6" x14ac:dyDescent="0.3">
      <c r="A1225" s="158" t="s">
        <v>1317</v>
      </c>
      <c r="B1225" s="166" t="s">
        <v>1288</v>
      </c>
      <c r="C1225" s="167" t="s">
        <v>161</v>
      </c>
      <c r="D1225" s="171">
        <v>1</v>
      </c>
      <c r="E1225" s="29"/>
      <c r="F1225" s="209">
        <f>D1225*E1225</f>
        <v>0</v>
      </c>
    </row>
    <row r="1226" spans="1:6" x14ac:dyDescent="0.3">
      <c r="A1226" s="43" t="s">
        <v>1318</v>
      </c>
      <c r="B1226" s="44" t="s">
        <v>1319</v>
      </c>
      <c r="C1226" s="45"/>
      <c r="D1226" s="45"/>
      <c r="E1226" s="13"/>
      <c r="F1226" s="185">
        <f>SUM(F1227:F1314)/2</f>
        <v>0</v>
      </c>
    </row>
    <row r="1227" spans="1:6" x14ac:dyDescent="0.3">
      <c r="A1227" s="51">
        <v>12.1</v>
      </c>
      <c r="B1227" s="52" t="s">
        <v>1320</v>
      </c>
      <c r="C1227" s="51"/>
      <c r="D1227" s="53"/>
      <c r="E1227" s="14"/>
      <c r="F1227" s="187">
        <f>SUM(F1228:F1267)</f>
        <v>0</v>
      </c>
    </row>
    <row r="1228" spans="1:6" x14ac:dyDescent="0.3">
      <c r="A1228" s="132"/>
      <c r="B1228" s="172" t="s">
        <v>1039</v>
      </c>
      <c r="C1228" s="63"/>
      <c r="D1228" s="132"/>
      <c r="E1228" s="19"/>
      <c r="F1228" s="192"/>
    </row>
    <row r="1229" spans="1:6" x14ac:dyDescent="0.3">
      <c r="A1229" s="64" t="s">
        <v>1321</v>
      </c>
      <c r="B1229" s="70" t="s">
        <v>67</v>
      </c>
      <c r="C1229" s="138">
        <v>200</v>
      </c>
      <c r="D1229" s="132" t="s">
        <v>356</v>
      </c>
      <c r="E1229" s="22"/>
      <c r="F1229" s="207">
        <f t="shared" ref="F1229:F1230" si="86">E1229*C1229</f>
        <v>0</v>
      </c>
    </row>
    <row r="1230" spans="1:6" x14ac:dyDescent="0.3">
      <c r="A1230" s="64" t="s">
        <v>1322</v>
      </c>
      <c r="B1230" s="70" t="s">
        <v>70</v>
      </c>
      <c r="C1230" s="138">
        <v>112</v>
      </c>
      <c r="D1230" s="132" t="s">
        <v>356</v>
      </c>
      <c r="E1230" s="22"/>
      <c r="F1230" s="207">
        <f t="shared" si="86"/>
        <v>0</v>
      </c>
    </row>
    <row r="1231" spans="1:6" x14ac:dyDescent="0.3">
      <c r="A1231" s="64" t="s">
        <v>1323</v>
      </c>
      <c r="B1231" s="70" t="s">
        <v>1324</v>
      </c>
      <c r="C1231" s="138">
        <v>16.350000000000001</v>
      </c>
      <c r="D1231" s="132" t="s">
        <v>361</v>
      </c>
      <c r="E1231" s="22"/>
      <c r="F1231" s="207">
        <f>E1231*C1231</f>
        <v>0</v>
      </c>
    </row>
    <row r="1232" spans="1:6" x14ac:dyDescent="0.3">
      <c r="A1232" s="64"/>
      <c r="B1232" s="70" t="s">
        <v>1325</v>
      </c>
      <c r="C1232" s="138">
        <v>0.5</v>
      </c>
      <c r="D1232" s="132" t="s">
        <v>361</v>
      </c>
      <c r="E1232" s="22"/>
      <c r="F1232" s="207">
        <f>E1232*C1232</f>
        <v>0</v>
      </c>
    </row>
    <row r="1233" spans="1:6" x14ac:dyDescent="0.3">
      <c r="A1233" s="64"/>
      <c r="B1233" s="70" t="s">
        <v>1326</v>
      </c>
      <c r="C1233" s="138">
        <v>9.84</v>
      </c>
      <c r="D1233" s="132" t="s">
        <v>361</v>
      </c>
      <c r="E1233" s="22"/>
      <c r="F1233" s="207">
        <f>E1233*C1233</f>
        <v>0</v>
      </c>
    </row>
    <row r="1234" spans="1:6" x14ac:dyDescent="0.3">
      <c r="A1234" s="132"/>
      <c r="B1234" s="172" t="s">
        <v>76</v>
      </c>
      <c r="C1234" s="63"/>
      <c r="D1234" s="132"/>
      <c r="E1234" s="19"/>
      <c r="F1234" s="207"/>
    </row>
    <row r="1235" spans="1:6" x14ac:dyDescent="0.3">
      <c r="A1235" s="64" t="s">
        <v>1327</v>
      </c>
      <c r="B1235" s="70" t="s">
        <v>1328</v>
      </c>
      <c r="C1235" s="138">
        <v>7.12</v>
      </c>
      <c r="D1235" s="132" t="s">
        <v>361</v>
      </c>
      <c r="E1235" s="22"/>
      <c r="F1235" s="207">
        <f>E1235*C1235</f>
        <v>0</v>
      </c>
    </row>
    <row r="1236" spans="1:6" x14ac:dyDescent="0.3">
      <c r="A1236" s="132"/>
      <c r="B1236" s="172" t="s">
        <v>81</v>
      </c>
      <c r="C1236" s="63"/>
      <c r="D1236" s="132"/>
      <c r="E1236" s="19"/>
      <c r="F1236" s="207"/>
    </row>
    <row r="1237" spans="1:6" x14ac:dyDescent="0.3">
      <c r="A1237" s="64" t="s">
        <v>1329</v>
      </c>
      <c r="B1237" s="70" t="s">
        <v>83</v>
      </c>
      <c r="C1237" s="138">
        <v>19.57</v>
      </c>
      <c r="D1237" s="132" t="s">
        <v>361</v>
      </c>
      <c r="E1237" s="22"/>
      <c r="F1237" s="207">
        <f t="shared" ref="F1237:F1239" si="87">E1237*C1237</f>
        <v>0</v>
      </c>
    </row>
    <row r="1238" spans="1:6" x14ac:dyDescent="0.3">
      <c r="A1238" s="132"/>
      <c r="B1238" s="172" t="s">
        <v>1087</v>
      </c>
      <c r="C1238" s="63"/>
      <c r="D1238" s="132"/>
      <c r="E1238" s="19"/>
      <c r="F1238" s="207"/>
    </row>
    <row r="1239" spans="1:6" x14ac:dyDescent="0.3">
      <c r="A1239" s="64" t="s">
        <v>1330</v>
      </c>
      <c r="B1239" s="70" t="s">
        <v>1331</v>
      </c>
      <c r="C1239" s="138">
        <v>11.2</v>
      </c>
      <c r="D1239" s="132" t="s">
        <v>361</v>
      </c>
      <c r="E1239" s="22"/>
      <c r="F1239" s="207">
        <f t="shared" si="87"/>
        <v>0</v>
      </c>
    </row>
    <row r="1240" spans="1:6" x14ac:dyDescent="0.3">
      <c r="A1240" s="132"/>
      <c r="B1240" s="172" t="s">
        <v>845</v>
      </c>
      <c r="C1240" s="63"/>
      <c r="D1240" s="132"/>
      <c r="E1240" s="19"/>
      <c r="F1240" s="207"/>
    </row>
    <row r="1241" spans="1:6" x14ac:dyDescent="0.3">
      <c r="A1241" s="64" t="s">
        <v>1332</v>
      </c>
      <c r="B1241" s="70" t="s">
        <v>1333</v>
      </c>
      <c r="C1241" s="138">
        <v>6.08</v>
      </c>
      <c r="D1241" s="132" t="s">
        <v>361</v>
      </c>
      <c r="E1241" s="22"/>
      <c r="F1241" s="207">
        <f t="shared" ref="F1241" si="88">E1241*C1241</f>
        <v>0</v>
      </c>
    </row>
    <row r="1242" spans="1:6" x14ac:dyDescent="0.3">
      <c r="A1242" s="132"/>
      <c r="B1242" s="172" t="s">
        <v>91</v>
      </c>
      <c r="C1242" s="63"/>
      <c r="D1242" s="173"/>
      <c r="E1242" s="19"/>
      <c r="F1242" s="207"/>
    </row>
    <row r="1243" spans="1:6" ht="27.6" x14ac:dyDescent="0.3">
      <c r="A1243" s="64" t="s">
        <v>1334</v>
      </c>
      <c r="B1243" s="70" t="s">
        <v>1091</v>
      </c>
      <c r="C1243" s="138">
        <v>112</v>
      </c>
      <c r="D1243" s="132" t="s">
        <v>356</v>
      </c>
      <c r="E1243" s="22"/>
      <c r="F1243" s="207">
        <f t="shared" ref="F1243:F1247" si="89">E1243*C1243</f>
        <v>0</v>
      </c>
    </row>
    <row r="1244" spans="1:6" x14ac:dyDescent="0.3">
      <c r="A1244" s="64" t="s">
        <v>1335</v>
      </c>
      <c r="B1244" s="70" t="s">
        <v>88</v>
      </c>
      <c r="C1244" s="138">
        <v>4.8</v>
      </c>
      <c r="D1244" s="132" t="s">
        <v>356</v>
      </c>
      <c r="E1244" s="22"/>
      <c r="F1244" s="207">
        <f t="shared" si="89"/>
        <v>0</v>
      </c>
    </row>
    <row r="1245" spans="1:6" x14ac:dyDescent="0.3">
      <c r="A1245" s="132"/>
      <c r="B1245" s="172" t="s">
        <v>95</v>
      </c>
      <c r="C1245" s="63"/>
      <c r="D1245" s="173"/>
      <c r="E1245" s="19"/>
      <c r="F1245" s="207"/>
    </row>
    <row r="1246" spans="1:6" ht="41.4" x14ac:dyDescent="0.3">
      <c r="A1246" s="64" t="s">
        <v>1336</v>
      </c>
      <c r="B1246" s="70" t="s">
        <v>97</v>
      </c>
      <c r="C1246" s="138">
        <v>112</v>
      </c>
      <c r="D1246" s="132" t="s">
        <v>356</v>
      </c>
      <c r="E1246" s="22"/>
      <c r="F1246" s="207">
        <f t="shared" si="89"/>
        <v>0</v>
      </c>
    </row>
    <row r="1247" spans="1:6" x14ac:dyDescent="0.3">
      <c r="A1247" s="64" t="s">
        <v>1337</v>
      </c>
      <c r="B1247" s="70" t="s">
        <v>88</v>
      </c>
      <c r="C1247" s="138">
        <v>4.8</v>
      </c>
      <c r="D1247" s="132" t="s">
        <v>356</v>
      </c>
      <c r="E1247" s="22"/>
      <c r="F1247" s="207">
        <f t="shared" si="89"/>
        <v>0</v>
      </c>
    </row>
    <row r="1248" spans="1:6" x14ac:dyDescent="0.3">
      <c r="A1248" s="64"/>
      <c r="B1248" s="172" t="s">
        <v>99</v>
      </c>
      <c r="C1248" s="63"/>
      <c r="D1248" s="132"/>
      <c r="E1248" s="19"/>
      <c r="F1248" s="207"/>
    </row>
    <row r="1249" spans="1:6" x14ac:dyDescent="0.3">
      <c r="A1249" s="64"/>
      <c r="B1249" s="174" t="s">
        <v>1338</v>
      </c>
      <c r="C1249" s="63"/>
      <c r="D1249" s="132"/>
      <c r="E1249" s="19"/>
      <c r="F1249" s="207"/>
    </row>
    <row r="1250" spans="1:6" x14ac:dyDescent="0.3">
      <c r="A1250" s="64" t="s">
        <v>1339</v>
      </c>
      <c r="B1250" s="70" t="s">
        <v>102</v>
      </c>
      <c r="C1250" s="138">
        <v>1.26</v>
      </c>
      <c r="D1250" s="132" t="s">
        <v>361</v>
      </c>
      <c r="E1250" s="22"/>
      <c r="F1250" s="207">
        <f t="shared" ref="F1250" si="90">E1250*C1250</f>
        <v>0</v>
      </c>
    </row>
    <row r="1251" spans="1:6" x14ac:dyDescent="0.3">
      <c r="A1251" s="64"/>
      <c r="B1251" s="174" t="s">
        <v>1340</v>
      </c>
      <c r="C1251" s="63"/>
      <c r="D1251" s="132"/>
      <c r="E1251" s="19"/>
      <c r="F1251" s="207"/>
    </row>
    <row r="1252" spans="1:6" x14ac:dyDescent="0.3">
      <c r="A1252" s="64" t="s">
        <v>1341</v>
      </c>
      <c r="B1252" s="70" t="s">
        <v>1342</v>
      </c>
      <c r="C1252" s="138">
        <v>0.48</v>
      </c>
      <c r="D1252" s="132" t="s">
        <v>361</v>
      </c>
      <c r="E1252" s="22"/>
      <c r="F1252" s="207">
        <f t="shared" ref="F1252:F1254" si="91">E1252*C1252</f>
        <v>0</v>
      </c>
    </row>
    <row r="1253" spans="1:6" x14ac:dyDescent="0.3">
      <c r="A1253" s="64" t="s">
        <v>1343</v>
      </c>
      <c r="B1253" s="70" t="s">
        <v>1344</v>
      </c>
      <c r="C1253" s="138">
        <v>11.2</v>
      </c>
      <c r="D1253" s="132" t="s">
        <v>361</v>
      </c>
      <c r="E1253" s="22"/>
      <c r="F1253" s="207">
        <f t="shared" si="91"/>
        <v>0</v>
      </c>
    </row>
    <row r="1254" spans="1:6" x14ac:dyDescent="0.3">
      <c r="A1254" s="64" t="s">
        <v>1345</v>
      </c>
      <c r="B1254" s="70" t="s">
        <v>1346</v>
      </c>
      <c r="C1254" s="138">
        <v>1.97</v>
      </c>
      <c r="D1254" s="132" t="s">
        <v>361</v>
      </c>
      <c r="E1254" s="22"/>
      <c r="F1254" s="207">
        <f t="shared" si="91"/>
        <v>0</v>
      </c>
    </row>
    <row r="1255" spans="1:6" x14ac:dyDescent="0.3">
      <c r="A1255" s="132"/>
      <c r="B1255" s="172" t="s">
        <v>122</v>
      </c>
      <c r="C1255" s="63"/>
      <c r="D1255" s="132"/>
      <c r="E1255" s="19"/>
      <c r="F1255" s="207"/>
    </row>
    <row r="1256" spans="1:6" ht="27.6" x14ac:dyDescent="0.3">
      <c r="A1256" s="64"/>
      <c r="B1256" s="175" t="s">
        <v>1149</v>
      </c>
      <c r="C1256" s="63"/>
      <c r="D1256" s="142"/>
      <c r="E1256" s="36"/>
      <c r="F1256" s="207"/>
    </row>
    <row r="1257" spans="1:6" x14ac:dyDescent="0.3">
      <c r="A1257" s="64" t="s">
        <v>1347</v>
      </c>
      <c r="B1257" s="126" t="s">
        <v>1348</v>
      </c>
      <c r="C1257" s="138">
        <v>112</v>
      </c>
      <c r="D1257" s="142" t="s">
        <v>356</v>
      </c>
      <c r="E1257" s="39"/>
      <c r="F1257" s="207">
        <f t="shared" ref="F1257:F1258" si="92">E1257*C1257</f>
        <v>0</v>
      </c>
    </row>
    <row r="1258" spans="1:6" x14ac:dyDescent="0.3">
      <c r="A1258" s="64" t="s">
        <v>1349</v>
      </c>
      <c r="B1258" s="126" t="s">
        <v>88</v>
      </c>
      <c r="C1258" s="138">
        <v>4.8</v>
      </c>
      <c r="D1258" s="142" t="s">
        <v>356</v>
      </c>
      <c r="E1258" s="37"/>
      <c r="F1258" s="207">
        <f t="shared" si="92"/>
        <v>0</v>
      </c>
    </row>
    <row r="1259" spans="1:6" x14ac:dyDescent="0.3">
      <c r="A1259" s="132"/>
      <c r="B1259" s="172" t="s">
        <v>420</v>
      </c>
      <c r="C1259" s="63"/>
      <c r="D1259" s="132"/>
      <c r="E1259" s="19"/>
      <c r="F1259" s="207"/>
    </row>
    <row r="1260" spans="1:6" x14ac:dyDescent="0.3">
      <c r="A1260" s="64" t="s">
        <v>1350</v>
      </c>
      <c r="B1260" s="70" t="s">
        <v>1351</v>
      </c>
      <c r="C1260" s="138">
        <v>10.6</v>
      </c>
      <c r="D1260" s="132" t="s">
        <v>356</v>
      </c>
      <c r="E1260" s="22"/>
      <c r="F1260" s="207">
        <f t="shared" ref="F1260:F1261" si="93">E1260*C1260</f>
        <v>0</v>
      </c>
    </row>
    <row r="1261" spans="1:6" x14ac:dyDescent="0.3">
      <c r="A1261" s="64" t="s">
        <v>1352</v>
      </c>
      <c r="B1261" s="70" t="s">
        <v>139</v>
      </c>
      <c r="C1261" s="138">
        <v>2.08</v>
      </c>
      <c r="D1261" s="132" t="s">
        <v>356</v>
      </c>
      <c r="E1261" s="22"/>
      <c r="F1261" s="207">
        <f t="shared" si="93"/>
        <v>0</v>
      </c>
    </row>
    <row r="1262" spans="1:6" x14ac:dyDescent="0.3">
      <c r="A1262" s="132"/>
      <c r="B1262" s="172" t="s">
        <v>140</v>
      </c>
      <c r="C1262" s="63"/>
      <c r="D1262" s="132"/>
      <c r="E1262" s="19"/>
      <c r="F1262" s="207"/>
    </row>
    <row r="1263" spans="1:6" ht="41.4" x14ac:dyDescent="0.3">
      <c r="A1263" s="64"/>
      <c r="B1263" s="174" t="s">
        <v>141</v>
      </c>
      <c r="C1263" s="63"/>
      <c r="D1263" s="132"/>
      <c r="E1263" s="19"/>
      <c r="F1263" s="207"/>
    </row>
    <row r="1264" spans="1:6" x14ac:dyDescent="0.3">
      <c r="A1264" s="64" t="s">
        <v>1353</v>
      </c>
      <c r="B1264" s="70" t="s">
        <v>1354</v>
      </c>
      <c r="C1264" s="138">
        <v>40.24</v>
      </c>
      <c r="D1264" s="132" t="s">
        <v>356</v>
      </c>
      <c r="E1264" s="22"/>
      <c r="F1264" s="207">
        <f>E1264*C1264</f>
        <v>0</v>
      </c>
    </row>
    <row r="1265" spans="1:6" x14ac:dyDescent="0.3">
      <c r="A1265" s="132"/>
      <c r="B1265" s="172" t="s">
        <v>889</v>
      </c>
      <c r="C1265" s="63"/>
      <c r="D1265" s="132"/>
      <c r="E1265" s="19"/>
      <c r="F1265" s="207"/>
    </row>
    <row r="1266" spans="1:6" x14ac:dyDescent="0.3">
      <c r="A1266" s="64" t="s">
        <v>1355</v>
      </c>
      <c r="B1266" s="70" t="s">
        <v>145</v>
      </c>
      <c r="C1266" s="138">
        <v>84.8</v>
      </c>
      <c r="D1266" s="132" t="s">
        <v>356</v>
      </c>
      <c r="E1266" s="22"/>
      <c r="F1266" s="207">
        <f t="shared" ref="F1266:F1267" si="94">E1266*C1266</f>
        <v>0</v>
      </c>
    </row>
    <row r="1267" spans="1:6" x14ac:dyDescent="0.3">
      <c r="A1267" s="64" t="s">
        <v>1356</v>
      </c>
      <c r="B1267" s="70" t="s">
        <v>147</v>
      </c>
      <c r="C1267" s="138">
        <f>C1266</f>
        <v>84.8</v>
      </c>
      <c r="D1267" s="132" t="s">
        <v>356</v>
      </c>
      <c r="E1267" s="22"/>
      <c r="F1267" s="207">
        <f t="shared" si="94"/>
        <v>0</v>
      </c>
    </row>
    <row r="1268" spans="1:6" x14ac:dyDescent="0.3">
      <c r="A1268" s="51">
        <v>12.2</v>
      </c>
      <c r="B1268" s="52" t="s">
        <v>1357</v>
      </c>
      <c r="C1268" s="51"/>
      <c r="D1268" s="53"/>
      <c r="E1268" s="14"/>
      <c r="F1268" s="187">
        <f>SUM(F1269:F1276)</f>
        <v>0</v>
      </c>
    </row>
    <row r="1269" spans="1:6" x14ac:dyDescent="0.3">
      <c r="A1269" s="132"/>
      <c r="B1269" s="172" t="s">
        <v>1358</v>
      </c>
      <c r="C1269" s="63"/>
      <c r="D1269" s="132"/>
      <c r="E1269" s="19"/>
      <c r="F1269" s="192"/>
    </row>
    <row r="1270" spans="1:6" x14ac:dyDescent="0.3">
      <c r="A1270" s="64" t="s">
        <v>1359</v>
      </c>
      <c r="B1270" s="70" t="s">
        <v>1360</v>
      </c>
      <c r="C1270" s="138">
        <v>0.36</v>
      </c>
      <c r="D1270" s="132" t="s">
        <v>361</v>
      </c>
      <c r="E1270" s="22"/>
      <c r="F1270" s="207">
        <f t="shared" ref="F1270" si="95">E1270*C1270</f>
        <v>0</v>
      </c>
    </row>
    <row r="1271" spans="1:6" x14ac:dyDescent="0.3">
      <c r="A1271" s="176"/>
      <c r="B1271" s="177" t="s">
        <v>1361</v>
      </c>
      <c r="C1271" s="63"/>
      <c r="D1271" s="61"/>
      <c r="E1271" s="19"/>
      <c r="F1271" s="195"/>
    </row>
    <row r="1272" spans="1:6" ht="27.6" x14ac:dyDescent="0.3">
      <c r="A1272" s="178"/>
      <c r="B1272" s="175" t="s">
        <v>123</v>
      </c>
      <c r="C1272" s="63"/>
      <c r="D1272" s="142"/>
      <c r="E1272" s="36"/>
      <c r="F1272" s="207"/>
    </row>
    <row r="1273" spans="1:6" x14ac:dyDescent="0.3">
      <c r="A1273" s="64" t="s">
        <v>1362</v>
      </c>
      <c r="B1273" s="126" t="s">
        <v>125</v>
      </c>
      <c r="C1273" s="138">
        <v>16</v>
      </c>
      <c r="D1273" s="142" t="s">
        <v>410</v>
      </c>
      <c r="E1273" s="37"/>
      <c r="F1273" s="207">
        <f>E1273*C1273</f>
        <v>0</v>
      </c>
    </row>
    <row r="1274" spans="1:6" x14ac:dyDescent="0.3">
      <c r="A1274" s="64" t="s">
        <v>1363</v>
      </c>
      <c r="B1274" s="126" t="s">
        <v>130</v>
      </c>
      <c r="C1274" s="138">
        <v>49</v>
      </c>
      <c r="D1274" s="142" t="s">
        <v>410</v>
      </c>
      <c r="E1274" s="37"/>
      <c r="F1274" s="207">
        <f>E1274*C1274</f>
        <v>0</v>
      </c>
    </row>
    <row r="1275" spans="1:6" x14ac:dyDescent="0.3">
      <c r="A1275" s="64"/>
      <c r="B1275" s="172" t="s">
        <v>420</v>
      </c>
      <c r="C1275" s="63"/>
      <c r="D1275" s="132"/>
      <c r="E1275" s="19"/>
      <c r="F1275" s="207"/>
    </row>
    <row r="1276" spans="1:6" x14ac:dyDescent="0.3">
      <c r="A1276" s="64" t="s">
        <v>1364</v>
      </c>
      <c r="B1276" s="76" t="s">
        <v>464</v>
      </c>
      <c r="C1276" s="138">
        <v>9.1999999999999993</v>
      </c>
      <c r="D1276" s="132" t="s">
        <v>356</v>
      </c>
      <c r="E1276" s="22"/>
      <c r="F1276" s="207">
        <f t="shared" ref="F1276" si="96">E1276*C1276</f>
        <v>0</v>
      </c>
    </row>
    <row r="1277" spans="1:6" x14ac:dyDescent="0.3">
      <c r="A1277" s="51">
        <v>12.3</v>
      </c>
      <c r="B1277" s="52" t="s">
        <v>1365</v>
      </c>
      <c r="C1277" s="51"/>
      <c r="D1277" s="53"/>
      <c r="E1277" s="14"/>
      <c r="F1277" s="187">
        <f>SUM(F1279:F1282)</f>
        <v>0</v>
      </c>
    </row>
    <row r="1278" spans="1:6" x14ac:dyDescent="0.3">
      <c r="A1278" s="132"/>
      <c r="B1278" s="71" t="s">
        <v>1155</v>
      </c>
      <c r="C1278" s="63"/>
      <c r="D1278" s="132"/>
      <c r="E1278" s="19"/>
      <c r="F1278" s="207"/>
    </row>
    <row r="1279" spans="1:6" ht="27.6" x14ac:dyDescent="0.3">
      <c r="A1279" s="61"/>
      <c r="B1279" s="174" t="s">
        <v>167</v>
      </c>
      <c r="C1279" s="63"/>
      <c r="D1279" s="173"/>
      <c r="E1279" s="19"/>
      <c r="F1279" s="207"/>
    </row>
    <row r="1280" spans="1:6" x14ac:dyDescent="0.3">
      <c r="A1280" s="64" t="s">
        <v>1366</v>
      </c>
      <c r="B1280" s="70" t="s">
        <v>169</v>
      </c>
      <c r="C1280" s="138">
        <v>50.4</v>
      </c>
      <c r="D1280" s="132" t="s">
        <v>170</v>
      </c>
      <c r="E1280" s="22"/>
      <c r="F1280" s="207">
        <f>E1280*C1280</f>
        <v>0</v>
      </c>
    </row>
    <row r="1281" spans="1:6" ht="27.6" x14ac:dyDescent="0.3">
      <c r="A1281" s="132"/>
      <c r="B1281" s="174" t="s">
        <v>431</v>
      </c>
      <c r="C1281" s="179"/>
      <c r="D1281" s="132"/>
      <c r="E1281" s="24"/>
      <c r="F1281" s="208"/>
    </row>
    <row r="1282" spans="1:6" x14ac:dyDescent="0.3">
      <c r="A1282" s="64" t="s">
        <v>1367</v>
      </c>
      <c r="B1282" s="70" t="s">
        <v>1160</v>
      </c>
      <c r="C1282" s="138">
        <v>130.80000000000001</v>
      </c>
      <c r="D1282" s="132" t="s">
        <v>356</v>
      </c>
      <c r="E1282" s="22"/>
      <c r="F1282" s="207">
        <f t="shared" ref="F1282" si="97">E1282*C1282</f>
        <v>0</v>
      </c>
    </row>
    <row r="1283" spans="1:6" x14ac:dyDescent="0.3">
      <c r="A1283" s="51">
        <v>12.4</v>
      </c>
      <c r="B1283" s="52" t="s">
        <v>1368</v>
      </c>
      <c r="C1283" s="51"/>
      <c r="D1283" s="53"/>
      <c r="E1283" s="14"/>
      <c r="F1283" s="187">
        <f>SUM(F1285:F1287)</f>
        <v>0</v>
      </c>
    </row>
    <row r="1284" spans="1:6" x14ac:dyDescent="0.3">
      <c r="A1284" s="111"/>
      <c r="B1284" s="130" t="s">
        <v>1369</v>
      </c>
      <c r="C1284" s="180"/>
      <c r="D1284" s="112"/>
      <c r="E1284" s="28"/>
      <c r="F1284" s="202"/>
    </row>
    <row r="1285" spans="1:6" ht="41.4" x14ac:dyDescent="0.3">
      <c r="A1285" s="111" t="s">
        <v>1370</v>
      </c>
      <c r="B1285" s="110" t="s">
        <v>1371</v>
      </c>
      <c r="C1285" s="180">
        <v>1</v>
      </c>
      <c r="D1285" s="181" t="s">
        <v>1372</v>
      </c>
      <c r="E1285" s="28"/>
      <c r="F1285" s="202">
        <f>E1285*C1285</f>
        <v>0</v>
      </c>
    </row>
    <row r="1286" spans="1:6" x14ac:dyDescent="0.3">
      <c r="A1286" s="111" t="s">
        <v>1373</v>
      </c>
      <c r="B1286" s="130" t="s">
        <v>1374</v>
      </c>
      <c r="C1286" s="180"/>
      <c r="D1286" s="112"/>
      <c r="E1286" s="28"/>
      <c r="F1286" s="202"/>
    </row>
    <row r="1287" spans="1:6" x14ac:dyDescent="0.3">
      <c r="A1287" s="111" t="s">
        <v>1375</v>
      </c>
      <c r="B1287" s="110" t="s">
        <v>1376</v>
      </c>
      <c r="C1287" s="180">
        <v>1</v>
      </c>
      <c r="D1287" s="181" t="s">
        <v>1372</v>
      </c>
      <c r="E1287" s="28"/>
      <c r="F1287" s="202">
        <f t="shared" ref="F1287" si="98">E1287*C1287</f>
        <v>0</v>
      </c>
    </row>
    <row r="1288" spans="1:6" x14ac:dyDescent="0.3">
      <c r="A1288" s="51">
        <v>12.5</v>
      </c>
      <c r="B1288" s="52" t="s">
        <v>253</v>
      </c>
      <c r="C1288" s="51"/>
      <c r="D1288" s="53"/>
      <c r="E1288" s="14"/>
      <c r="F1288" s="187">
        <f>SUM(F1289:F1303)</f>
        <v>0</v>
      </c>
    </row>
    <row r="1289" spans="1:6" x14ac:dyDescent="0.3">
      <c r="A1289" s="132"/>
      <c r="B1289" s="172" t="s">
        <v>1377</v>
      </c>
      <c r="C1289" s="63"/>
      <c r="D1289" s="132"/>
      <c r="E1289" s="19"/>
      <c r="F1289" s="192"/>
    </row>
    <row r="1290" spans="1:6" x14ac:dyDescent="0.3">
      <c r="A1290" s="61"/>
      <c r="B1290" s="174" t="s">
        <v>1378</v>
      </c>
      <c r="C1290" s="63"/>
      <c r="D1290" s="132"/>
      <c r="E1290" s="19"/>
      <c r="F1290" s="192"/>
    </row>
    <row r="1291" spans="1:6" x14ac:dyDescent="0.3">
      <c r="A1291" s="61" t="s">
        <v>1379</v>
      </c>
      <c r="B1291" s="70" t="s">
        <v>1380</v>
      </c>
      <c r="C1291" s="138">
        <v>100.32</v>
      </c>
      <c r="D1291" s="173" t="s">
        <v>356</v>
      </c>
      <c r="E1291" s="22"/>
      <c r="F1291" s="212">
        <f>E1291*C1291</f>
        <v>0</v>
      </c>
    </row>
    <row r="1292" spans="1:6" x14ac:dyDescent="0.3">
      <c r="A1292" s="61" t="s">
        <v>1381</v>
      </c>
      <c r="B1292" s="110" t="s">
        <v>257</v>
      </c>
      <c r="C1292" s="180"/>
      <c r="D1292" s="112"/>
      <c r="E1292" s="28"/>
      <c r="F1292" s="213"/>
    </row>
    <row r="1293" spans="1:6" x14ac:dyDescent="0.3">
      <c r="A1293" s="61" t="s">
        <v>1382</v>
      </c>
      <c r="B1293" s="110" t="s">
        <v>259</v>
      </c>
      <c r="C1293" s="138">
        <v>115.7</v>
      </c>
      <c r="D1293" s="112" t="s">
        <v>356</v>
      </c>
      <c r="E1293" s="28"/>
      <c r="F1293" s="213">
        <f t="shared" ref="F1293:F1303" si="99">E1293*C1293</f>
        <v>0</v>
      </c>
    </row>
    <row r="1294" spans="1:6" x14ac:dyDescent="0.3">
      <c r="A1294" s="61" t="s">
        <v>1383</v>
      </c>
      <c r="B1294" s="110" t="s">
        <v>261</v>
      </c>
      <c r="C1294" s="138">
        <v>46</v>
      </c>
      <c r="D1294" s="112" t="s">
        <v>170</v>
      </c>
      <c r="E1294" s="28"/>
      <c r="F1294" s="213">
        <f t="shared" si="99"/>
        <v>0</v>
      </c>
    </row>
    <row r="1295" spans="1:6" x14ac:dyDescent="0.3">
      <c r="A1295" s="61"/>
      <c r="B1295" s="182" t="s">
        <v>1384</v>
      </c>
      <c r="C1295" s="180"/>
      <c r="D1295" s="112"/>
      <c r="E1295" s="28"/>
      <c r="F1295" s="213"/>
    </row>
    <row r="1296" spans="1:6" x14ac:dyDescent="0.3">
      <c r="A1296" s="109"/>
      <c r="B1296" s="182" t="s">
        <v>262</v>
      </c>
      <c r="C1296" s="180"/>
      <c r="D1296" s="112"/>
      <c r="E1296" s="28"/>
      <c r="F1296" s="213"/>
    </row>
    <row r="1297" spans="1:6" x14ac:dyDescent="0.3">
      <c r="A1297" s="61" t="s">
        <v>1385</v>
      </c>
      <c r="B1297" s="110" t="s">
        <v>1386</v>
      </c>
      <c r="C1297" s="180">
        <f>C1293</f>
        <v>115.7</v>
      </c>
      <c r="D1297" s="112" t="s">
        <v>356</v>
      </c>
      <c r="E1297" s="28"/>
      <c r="F1297" s="213">
        <f t="shared" si="99"/>
        <v>0</v>
      </c>
    </row>
    <row r="1298" spans="1:6" x14ac:dyDescent="0.3">
      <c r="A1298" s="61"/>
      <c r="B1298" s="110" t="s">
        <v>1387</v>
      </c>
      <c r="C1298" s="180"/>
      <c r="D1298" s="112"/>
      <c r="E1298" s="28"/>
      <c r="F1298" s="213"/>
    </row>
    <row r="1299" spans="1:6" x14ac:dyDescent="0.3">
      <c r="A1299" s="109"/>
      <c r="B1299" s="182" t="s">
        <v>1388</v>
      </c>
      <c r="C1299" s="180"/>
      <c r="D1299" s="109"/>
      <c r="E1299" s="28"/>
      <c r="F1299" s="213"/>
    </row>
    <row r="1300" spans="1:6" x14ac:dyDescent="0.3">
      <c r="A1300" s="61" t="s">
        <v>1389</v>
      </c>
      <c r="B1300" s="110" t="s">
        <v>1387</v>
      </c>
      <c r="C1300" s="180">
        <v>54.7</v>
      </c>
      <c r="D1300" s="109" t="s">
        <v>170</v>
      </c>
      <c r="E1300" s="28"/>
      <c r="F1300" s="213">
        <f t="shared" si="99"/>
        <v>0</v>
      </c>
    </row>
    <row r="1301" spans="1:6" x14ac:dyDescent="0.3">
      <c r="A1301" s="61"/>
      <c r="B1301" s="182" t="s">
        <v>267</v>
      </c>
      <c r="C1301" s="180"/>
      <c r="D1301" s="109"/>
      <c r="E1301" s="28"/>
      <c r="F1301" s="213"/>
    </row>
    <row r="1302" spans="1:6" x14ac:dyDescent="0.3">
      <c r="A1302" s="61" t="s">
        <v>1390</v>
      </c>
      <c r="B1302" s="110" t="s">
        <v>269</v>
      </c>
      <c r="C1302" s="138">
        <v>152</v>
      </c>
      <c r="D1302" s="109" t="s">
        <v>356</v>
      </c>
      <c r="E1302" s="28"/>
      <c r="F1302" s="213">
        <f t="shared" si="99"/>
        <v>0</v>
      </c>
    </row>
    <row r="1303" spans="1:6" ht="27.6" x14ac:dyDescent="0.3">
      <c r="A1303" s="61" t="s">
        <v>1391</v>
      </c>
      <c r="B1303" s="110" t="s">
        <v>270</v>
      </c>
      <c r="C1303" s="138">
        <v>152</v>
      </c>
      <c r="D1303" s="109" t="s">
        <v>170</v>
      </c>
      <c r="E1303" s="28"/>
      <c r="F1303" s="213">
        <f t="shared" si="99"/>
        <v>0</v>
      </c>
    </row>
    <row r="1304" spans="1:6" x14ac:dyDescent="0.3">
      <c r="A1304" s="51">
        <v>12.6</v>
      </c>
      <c r="B1304" s="52" t="s">
        <v>1392</v>
      </c>
      <c r="C1304" s="51"/>
      <c r="D1304" s="53"/>
      <c r="E1304" s="14"/>
      <c r="F1304" s="187">
        <f>SUM(F1305:F1309)</f>
        <v>0</v>
      </c>
    </row>
    <row r="1305" spans="1:6" x14ac:dyDescent="0.3">
      <c r="A1305" s="183" t="s">
        <v>1393</v>
      </c>
      <c r="B1305" s="110" t="s">
        <v>1394</v>
      </c>
      <c r="C1305" s="180">
        <v>7.2</v>
      </c>
      <c r="D1305" s="112" t="s">
        <v>356</v>
      </c>
      <c r="E1305" s="28"/>
      <c r="F1305" s="213">
        <f>E1305*C1305</f>
        <v>0</v>
      </c>
    </row>
    <row r="1306" spans="1:6" x14ac:dyDescent="0.3">
      <c r="A1306" s="183" t="s">
        <v>1395</v>
      </c>
      <c r="B1306" s="70" t="s">
        <v>1396</v>
      </c>
      <c r="C1306" s="180">
        <v>7.2</v>
      </c>
      <c r="D1306" s="112" t="s">
        <v>361</v>
      </c>
      <c r="E1306" s="28"/>
      <c r="F1306" s="213">
        <f>E1306*C1306</f>
        <v>0</v>
      </c>
    </row>
    <row r="1307" spans="1:6" x14ac:dyDescent="0.3">
      <c r="A1307" s="183" t="s">
        <v>1397</v>
      </c>
      <c r="B1307" s="110" t="s">
        <v>1398</v>
      </c>
      <c r="C1307" s="180">
        <v>7.2</v>
      </c>
      <c r="D1307" s="112" t="s">
        <v>356</v>
      </c>
      <c r="E1307" s="28"/>
      <c r="F1307" s="213">
        <f t="shared" ref="F1307" si="100">E1307*C1307</f>
        <v>0</v>
      </c>
    </row>
    <row r="1308" spans="1:6" x14ac:dyDescent="0.3">
      <c r="A1308" s="61"/>
      <c r="B1308" s="172" t="s">
        <v>283</v>
      </c>
      <c r="C1308" s="138"/>
      <c r="D1308" s="173"/>
      <c r="E1308" s="26"/>
      <c r="F1308" s="207"/>
    </row>
    <row r="1309" spans="1:6" ht="41.4" x14ac:dyDescent="0.3">
      <c r="A1309" s="183" t="s">
        <v>1399</v>
      </c>
      <c r="B1309" s="70" t="s">
        <v>1400</v>
      </c>
      <c r="C1309" s="138">
        <v>2</v>
      </c>
      <c r="D1309" s="173" t="s">
        <v>682</v>
      </c>
      <c r="E1309" s="26"/>
      <c r="F1309" s="207">
        <f t="shared" ref="F1309" si="101">E1309*C1309</f>
        <v>0</v>
      </c>
    </row>
    <row r="1310" spans="1:6" x14ac:dyDescent="0.3">
      <c r="A1310" s="51">
        <v>12.7</v>
      </c>
      <c r="B1310" s="52" t="s">
        <v>1401</v>
      </c>
      <c r="C1310" s="51"/>
      <c r="D1310" s="53"/>
      <c r="E1310" s="14"/>
      <c r="F1310" s="187">
        <f>SUM(F1311:F1314)</f>
        <v>0</v>
      </c>
    </row>
    <row r="1311" spans="1:6" ht="27.6" x14ac:dyDescent="0.3">
      <c r="A1311" s="64"/>
      <c r="B1311" s="174" t="s">
        <v>292</v>
      </c>
      <c r="C1311" s="63"/>
      <c r="D1311" s="184"/>
      <c r="E1311" s="26"/>
      <c r="F1311" s="192"/>
    </row>
    <row r="1312" spans="1:6" ht="27.6" x14ac:dyDescent="0.3">
      <c r="A1312" s="61" t="s">
        <v>1402</v>
      </c>
      <c r="B1312" s="70" t="s">
        <v>1403</v>
      </c>
      <c r="C1312" s="138">
        <v>96</v>
      </c>
      <c r="D1312" s="184" t="s">
        <v>476</v>
      </c>
      <c r="E1312" s="19"/>
      <c r="F1312" s="207">
        <f t="shared" ref="F1312:F1314" si="102">E1312*C1312</f>
        <v>0</v>
      </c>
    </row>
    <row r="1313" spans="1:6" x14ac:dyDescent="0.3">
      <c r="A1313" s="61" t="s">
        <v>1404</v>
      </c>
      <c r="B1313" s="70" t="s">
        <v>1405</v>
      </c>
      <c r="C1313" s="138">
        <v>2</v>
      </c>
      <c r="D1313" s="184" t="s">
        <v>476</v>
      </c>
      <c r="E1313" s="19"/>
      <c r="F1313" s="207">
        <f t="shared" si="102"/>
        <v>0</v>
      </c>
    </row>
    <row r="1314" spans="1:6" x14ac:dyDescent="0.3">
      <c r="A1314" s="61" t="s">
        <v>1406</v>
      </c>
      <c r="B1314" s="70" t="s">
        <v>1407</v>
      </c>
      <c r="C1314" s="138">
        <v>2</v>
      </c>
      <c r="D1314" s="184" t="s">
        <v>476</v>
      </c>
      <c r="E1314" s="19"/>
      <c r="F1314" s="207">
        <f t="shared" si="102"/>
        <v>0</v>
      </c>
    </row>
    <row r="1315" spans="1:6" x14ac:dyDescent="0.3">
      <c r="A1315" s="48"/>
      <c r="B1315" s="218" t="s">
        <v>1408</v>
      </c>
      <c r="C1315" s="219"/>
      <c r="D1315" s="219"/>
      <c r="E1315" s="220"/>
      <c r="F1315" s="214"/>
    </row>
    <row r="1316" spans="1:6" ht="74.25" customHeight="1" x14ac:dyDescent="0.3">
      <c r="A1316" s="48"/>
      <c r="B1316" s="231" t="str">
        <f>B3</f>
        <v>Project Description: Construction of Alilang PHCU block, construction of 50x50m chain link fence, construction of 2 blocks of 3 stances VIP latrines, and construction of incinerator;  Completing the remaining unfinished 3 blocks of 2 classrooms, construction of administration block,construction of 2 blocks of 4 stances VIP latrines, construction of 1 block of 2 stances VIP latrine, construction of 100x100m chain link fence, Wunkur Boma</v>
      </c>
      <c r="C1316" s="231"/>
      <c r="D1316" s="231"/>
      <c r="E1316" s="220"/>
      <c r="F1316" s="215" t="s">
        <v>3</v>
      </c>
    </row>
    <row r="1317" spans="1:6" x14ac:dyDescent="0.3">
      <c r="A1317" s="221" t="str">
        <f>A6</f>
        <v>BILL No. 1</v>
      </c>
      <c r="B1317" s="222" t="str">
        <f>B6</f>
        <v>PRELIMINARIES (for all sites combined)</v>
      </c>
      <c r="C1317" s="223">
        <v>1</v>
      </c>
      <c r="D1317" s="219" t="s">
        <v>8</v>
      </c>
      <c r="E1317" s="220">
        <f>F6</f>
        <v>0</v>
      </c>
      <c r="F1317" s="214">
        <f>C1317*E1317</f>
        <v>0</v>
      </c>
    </row>
    <row r="1318" spans="1:6" x14ac:dyDescent="0.3">
      <c r="A1318" s="221" t="str">
        <f>A35</f>
        <v>BILL NO. 2</v>
      </c>
      <c r="B1318" s="224" t="str">
        <f>B35</f>
        <v xml:space="preserve"> BoQ For construction of an administration block at Manajong Primary School</v>
      </c>
      <c r="C1318" s="225">
        <v>1</v>
      </c>
      <c r="D1318" s="226" t="s">
        <v>8</v>
      </c>
      <c r="E1318" s="220">
        <f>F35</f>
        <v>0</v>
      </c>
      <c r="F1318" s="216">
        <f>E1318*C1318</f>
        <v>0</v>
      </c>
    </row>
    <row r="1319" spans="1:6" x14ac:dyDescent="0.3">
      <c r="A1319" s="221" t="str">
        <f>A209</f>
        <v>BILL NO. 3</v>
      </c>
      <c r="B1319" s="224" t="str">
        <f>B209</f>
        <v>BoQ for construction of 1 block of 4 stances with urinal for boys at Manajong primary School</v>
      </c>
      <c r="C1319" s="225">
        <v>1</v>
      </c>
      <c r="D1319" s="226" t="s">
        <v>8</v>
      </c>
      <c r="E1319" s="220">
        <f>F209</f>
        <v>0</v>
      </c>
      <c r="F1319" s="216">
        <f t="shared" ref="F1319:F1327" si="103">C1319*E1319</f>
        <v>0</v>
      </c>
    </row>
    <row r="1320" spans="1:6" x14ac:dyDescent="0.3">
      <c r="A1320" s="221" t="str">
        <f>A333</f>
        <v>BILL NO. 4</v>
      </c>
      <c r="B1320" s="224" t="str">
        <f>B333</f>
        <v>BoQ for construction of 1 block of 4 stances with washroom for girls at Manajong Primary School</v>
      </c>
      <c r="C1320" s="225">
        <v>1</v>
      </c>
      <c r="D1320" s="226" t="s">
        <v>8</v>
      </c>
      <c r="E1320" s="220">
        <f>F333</f>
        <v>0</v>
      </c>
      <c r="F1320" s="216">
        <f t="shared" si="103"/>
        <v>0</v>
      </c>
    </row>
    <row r="1321" spans="1:6" ht="26.1" customHeight="1" x14ac:dyDescent="0.3">
      <c r="A1321" s="221" t="str">
        <f>A455</f>
        <v>BILL NO. 5</v>
      </c>
      <c r="B1321" s="224" t="str">
        <f>B455</f>
        <v>BoQ For the construction of one block of latrine with 3 stances and wash room for female at Alilang PHCU</v>
      </c>
      <c r="C1321" s="225">
        <v>1</v>
      </c>
      <c r="D1321" s="226" t="s">
        <v>8</v>
      </c>
      <c r="E1321" s="220">
        <f>F455</f>
        <v>0</v>
      </c>
      <c r="F1321" s="216">
        <f t="shared" si="103"/>
        <v>0</v>
      </c>
    </row>
    <row r="1322" spans="1:6" ht="27" customHeight="1" x14ac:dyDescent="0.3">
      <c r="A1322" s="221" t="str">
        <f>A571</f>
        <v>BILL NO. 6</v>
      </c>
      <c r="B1322" s="224" t="str">
        <f>B571</f>
        <v>BoQ For the construction of one block of latrine with 3 stances and urinal for male at Alilang PHCU</v>
      </c>
      <c r="C1322" s="225">
        <v>1</v>
      </c>
      <c r="D1322" s="226" t="s">
        <v>8</v>
      </c>
      <c r="E1322" s="220">
        <f>F571</f>
        <v>0</v>
      </c>
      <c r="F1322" s="216">
        <f t="shared" si="103"/>
        <v>0</v>
      </c>
    </row>
    <row r="1323" spans="1:6" ht="28.5" customHeight="1" x14ac:dyDescent="0.3">
      <c r="A1323" s="221" t="str">
        <f>A689</f>
        <v>BILL NO. 7</v>
      </c>
      <c r="B1323" s="224" t="str">
        <f>B689</f>
        <v>BoQ For the construction of one block of latrine with 2 stances and washroom for teachers at Manajong Primary School</v>
      </c>
      <c r="C1323" s="225">
        <v>1</v>
      </c>
      <c r="D1323" s="226" t="s">
        <v>8</v>
      </c>
      <c r="E1323" s="220">
        <f>F689</f>
        <v>0</v>
      </c>
      <c r="F1323" s="216">
        <f t="shared" si="103"/>
        <v>0</v>
      </c>
    </row>
    <row r="1324" spans="1:6" x14ac:dyDescent="0.3">
      <c r="A1324" s="221" t="str">
        <f>A807</f>
        <v>BILL NO. 8</v>
      </c>
      <c r="B1324" s="224" t="str">
        <f>B807</f>
        <v>BoQ For construction of primary health care unit at Alilang Wunkur Boma, Alling Payam</v>
      </c>
      <c r="C1324" s="225">
        <v>1</v>
      </c>
      <c r="D1324" s="226" t="s">
        <v>8</v>
      </c>
      <c r="E1324" s="220">
        <f>F807</f>
        <v>0</v>
      </c>
      <c r="F1324" s="216">
        <f t="shared" si="103"/>
        <v>0</v>
      </c>
    </row>
    <row r="1325" spans="1:6" x14ac:dyDescent="0.3">
      <c r="A1325" s="221" t="str">
        <f>A1004</f>
        <v>BILL NO. 9</v>
      </c>
      <c r="B1325" s="224" t="str">
        <f>B1004</f>
        <v>BoQ For the construction of incinerator, ash pit and shade at Alilang PHCU</v>
      </c>
      <c r="C1325" s="225">
        <v>1</v>
      </c>
      <c r="D1325" s="226" t="s">
        <v>8</v>
      </c>
      <c r="E1325" s="220">
        <f>F1004</f>
        <v>0</v>
      </c>
      <c r="F1325" s="216">
        <f t="shared" si="103"/>
        <v>0</v>
      </c>
    </row>
    <row r="1326" spans="1:6" x14ac:dyDescent="0.3">
      <c r="A1326" s="221" t="str">
        <f>A1130</f>
        <v>BILL No. 10</v>
      </c>
      <c r="B1326" s="224" t="str">
        <f>B1130</f>
        <v>Construction of chain-link fence (50mx50m) with vehicular gate  at Alilang PHCU</v>
      </c>
      <c r="C1326" s="225">
        <v>1</v>
      </c>
      <c r="D1326" s="226" t="s">
        <v>8</v>
      </c>
      <c r="E1326" s="220">
        <f>F1130</f>
        <v>0</v>
      </c>
      <c r="F1326" s="216">
        <f t="shared" si="103"/>
        <v>0</v>
      </c>
    </row>
    <row r="1327" spans="1:6" x14ac:dyDescent="0.3">
      <c r="A1327" s="221" t="str">
        <f>A1178</f>
        <v>BILL No. 11</v>
      </c>
      <c r="B1327" s="224" t="str">
        <f>B1178</f>
        <v>Construction of chain-link fence (100mx100m) with vehicular gate  at Manajong Primary School</v>
      </c>
      <c r="C1327" s="225">
        <v>1</v>
      </c>
      <c r="D1327" s="226" t="s">
        <v>8</v>
      </c>
      <c r="E1327" s="220">
        <f>F1178</f>
        <v>0</v>
      </c>
      <c r="F1327" s="216">
        <f t="shared" si="103"/>
        <v>0</v>
      </c>
    </row>
    <row r="1328" spans="1:6" x14ac:dyDescent="0.3">
      <c r="A1328" s="221" t="str">
        <f>A1226</f>
        <v>BILL No.12</v>
      </c>
      <c r="B1328" s="224" t="str">
        <f>B1226</f>
        <v>BoQ for rehabilitation of  1 block of 2 classrooms  at Manajong Primary School</v>
      </c>
      <c r="C1328" s="225">
        <v>3</v>
      </c>
      <c r="D1328" s="226" t="s">
        <v>8</v>
      </c>
      <c r="E1328" s="220">
        <f>F1226</f>
        <v>0</v>
      </c>
      <c r="F1328" s="216">
        <f>C1328*E1328</f>
        <v>0</v>
      </c>
    </row>
    <row r="1329" spans="1:6" x14ac:dyDescent="0.3">
      <c r="A1329" s="227"/>
      <c r="B1329" s="228"/>
      <c r="C1329" s="230" t="s">
        <v>1409</v>
      </c>
      <c r="D1329" s="230"/>
      <c r="E1329" s="230"/>
      <c r="F1329" s="217">
        <f>SUM(F1317:F1328)</f>
        <v>0</v>
      </c>
    </row>
  </sheetData>
  <sheetProtection algorithmName="SHA-512" hashValue="fnBuljjFf3OLbPJALha6SbKdVoon8IkRzgg5IdbEBJbnsH/C9O+xAR+OOi1LzW/dZ+CbJZu/tkWp+hHMdqw0eQ==" saltValue="dqX4w0WEE631vCHjtD3L1A==" spinCount="100000" sheet="1" objects="1" scenarios="1"/>
  <mergeCells count="6">
    <mergeCell ref="C1329:E1329"/>
    <mergeCell ref="B1316:D1316"/>
    <mergeCell ref="A1:F1"/>
    <mergeCell ref="A2:F2"/>
    <mergeCell ref="B3:E3"/>
    <mergeCell ref="B4:E4"/>
  </mergeCells>
  <phoneticPr fontId="5" type="noConversion"/>
  <printOptions horizontalCentered="1"/>
  <pageMargins left="0.2" right="0.2" top="0.5" bottom="0.5" header="0.3" footer="0.3"/>
  <pageSetup paperSize="9" scale="65" fitToHeight="0" orientation="portrait" r:id="rId1"/>
  <headerFooter>
    <oddHeader>&amp;C&amp;A</oddHeader>
    <oddFooter>&amp;C&amp;P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60B015CB131F46833F5B6159C15C12" ma:contentTypeVersion="15" ma:contentTypeDescription="Create a new document." ma:contentTypeScope="" ma:versionID="32b6ac0081edefc36513842903cbd7d8">
  <xsd:schema xmlns:xsd="http://www.w3.org/2001/XMLSchema" xmlns:xs="http://www.w3.org/2001/XMLSchema" xmlns:p="http://schemas.microsoft.com/office/2006/metadata/properties" xmlns:ns1="http://schemas.microsoft.com/sharepoint/v3" xmlns:ns2="b806e36a-9eaf-4e03-aa32-8944e14bcd8b" xmlns:ns3="0ae84525-964a-4873-ac2a-8c5b655d4796" targetNamespace="http://schemas.microsoft.com/office/2006/metadata/properties" ma:root="true" ma:fieldsID="8b2626b29ec59447cc9a5f58ec4483b3" ns1:_="" ns2:_="" ns3:_="">
    <xsd:import namespace="http://schemas.microsoft.com/sharepoint/v3"/>
    <xsd:import namespace="b806e36a-9eaf-4e03-aa32-8944e14bcd8b"/>
    <xsd:import namespace="0ae84525-964a-4873-ac2a-8c5b655d47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06e36a-9eaf-4e03-aa32-8944e14bcd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e84525-964a-4873-ac2a-8c5b655d479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70b9ad3-9b9a-43e7-a0d3-82497a35ceb4}" ma:internalName="TaxCatchAll" ma:showField="CatchAllData" ma:web="0ae84525-964a-4873-ac2a-8c5b655d47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b806e36a-9eaf-4e03-aa32-8944e14bcd8b">
      <Terms xmlns="http://schemas.microsoft.com/office/infopath/2007/PartnerControls"/>
    </lcf76f155ced4ddcb4097134ff3c332f>
    <TaxCatchAll xmlns="0ae84525-964a-4873-ac2a-8c5b655d4796" xsi:nil="true"/>
  </documentManagement>
</p:properties>
</file>

<file path=customXml/itemProps1.xml><?xml version="1.0" encoding="utf-8"?>
<ds:datastoreItem xmlns:ds="http://schemas.openxmlformats.org/officeDocument/2006/customXml" ds:itemID="{BB9857DC-5A72-43BC-8FB4-9EBA80574B88}">
  <ds:schemaRefs>
    <ds:schemaRef ds:uri="http://schemas.microsoft.com/sharepoint/v3/contenttype/forms"/>
  </ds:schemaRefs>
</ds:datastoreItem>
</file>

<file path=customXml/itemProps2.xml><?xml version="1.0" encoding="utf-8"?>
<ds:datastoreItem xmlns:ds="http://schemas.openxmlformats.org/officeDocument/2006/customXml" ds:itemID="{DE49FFA1-D192-4DFA-BBBD-0A5B101DE2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06e36a-9eaf-4e03-aa32-8944e14bcd8b"/>
    <ds:schemaRef ds:uri="0ae84525-964a-4873-ac2a-8c5b655d47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CE2518-0CA2-4A23-8598-A5B62E4036AB}">
  <ds:schemaRefs>
    <ds:schemaRef ds:uri="http://schemas.microsoft.com/office/2006/metadata/properties"/>
    <ds:schemaRef ds:uri="http://schemas.microsoft.com/office/infopath/2007/PartnerControls"/>
    <ds:schemaRef ds:uri="http://schemas.microsoft.com/sharepoint/v3"/>
    <ds:schemaRef ds:uri="b806e36a-9eaf-4e03-aa32-8944e14bcd8b"/>
    <ds:schemaRef ds:uri="0ae84525-964a-4873-ac2a-8c5b655d47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B_BoQ_TP20_Pariang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MUNAVAROV Manuchehr</cp:lastModifiedBy>
  <cp:revision/>
  <cp:lastPrinted>2024-09-22T16:07:29Z</cp:lastPrinted>
  <dcterms:created xsi:type="dcterms:W3CDTF">2024-06-24T11:25:31Z</dcterms:created>
  <dcterms:modified xsi:type="dcterms:W3CDTF">2024-09-22T16:07:32Z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2024-07-04T05:58:36Z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bb89b077-8600-46b9-bb0f-c8e6f258a76e</vt:lpwstr>
  </property>
  <property fmtid="{D5CDD505-2E9C-101B-9397-08002B2CF9AE}" pid="8" name="MSIP_Label_2059aa38-f392-4105-be92-628035578272_ContentBits">
    <vt:lpwstr>0</vt:lpwstr>
  </property>
  <property fmtid="{D5CDD505-2E9C-101B-9397-08002B2CF9AE}" pid="9" name="ContentTypeId">
    <vt:lpwstr>0x010100DE60B015CB131F46833F5B6159C15C12</vt:lpwstr>
  </property>
</Properties>
</file>